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O3600.0003\"/>
    </mc:Choice>
  </mc:AlternateContent>
  <bookViews>
    <workbookView xWindow="0" yWindow="0" windowWidth="21570" windowHeight="765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F55" i="24" l="1"/>
  <c r="F84" i="24" l="1"/>
  <c r="G84" i="24" s="1"/>
  <c r="H84" i="24" s="1"/>
  <c r="I84" i="24" s="1"/>
  <c r="J84" i="24" s="1"/>
  <c r="K84" i="24" s="1"/>
  <c r="L84" i="24" s="1"/>
  <c r="M84" i="24" s="1"/>
  <c r="N84" i="24" s="1"/>
  <c r="O84" i="24" s="1"/>
  <c r="P84" i="24" s="1"/>
  <c r="Q84" i="24" s="1"/>
  <c r="R84" i="24" s="1"/>
  <c r="S84" i="24" s="1"/>
  <c r="T84" i="24" s="1"/>
  <c r="U84" i="24" s="1"/>
  <c r="V84" i="24" s="1"/>
  <c r="E84" i="24"/>
  <c r="D84" i="24"/>
  <c r="C84" i="24"/>
  <c r="V82" i="24" l="1"/>
  <c r="U82" i="24"/>
  <c r="T82" i="24"/>
  <c r="S82" i="24"/>
  <c r="R82" i="24"/>
  <c r="Q82" i="24"/>
  <c r="P82" i="24"/>
  <c r="O82" i="24"/>
  <c r="N82" i="24"/>
  <c r="M82" i="24"/>
  <c r="L82" i="24"/>
  <c r="K82" i="24"/>
  <c r="J82" i="24"/>
  <c r="I82" i="24"/>
  <c r="H82" i="24"/>
  <c r="G82" i="24"/>
  <c r="F82" i="24"/>
  <c r="E82" i="24"/>
  <c r="D82" i="24"/>
  <c r="C82" i="24"/>
  <c r="E54" i="24" l="1"/>
  <c r="D55" i="24"/>
  <c r="E60" i="24" l="1"/>
  <c r="E59" i="24"/>
  <c r="E56" i="24"/>
  <c r="B96" i="24" l="1"/>
  <c r="C61" i="24" l="1"/>
  <c r="G76" i="24" l="1"/>
  <c r="F76" i="24"/>
  <c r="E76" i="24"/>
  <c r="D76" i="24"/>
  <c r="C78" i="24" l="1"/>
  <c r="B27" i="24" s="1"/>
  <c r="H66" i="24"/>
  <c r="I66" i="24" s="1"/>
  <c r="J66" i="24" s="1"/>
  <c r="K66" i="24" s="1"/>
  <c r="D62" i="24"/>
  <c r="E62" i="24" s="1"/>
  <c r="F62" i="24" l="1"/>
  <c r="E78" i="24"/>
  <c r="D78" i="24"/>
  <c r="L66" i="24"/>
  <c r="G62" i="24" l="1"/>
  <c r="F78" i="24"/>
  <c r="M66" i="24"/>
  <c r="H62" i="24" l="1"/>
  <c r="G78" i="24"/>
  <c r="N66" i="24"/>
  <c r="I62" i="24" l="1"/>
  <c r="O66" i="24"/>
  <c r="J62" i="24" l="1"/>
  <c r="P66" i="24"/>
  <c r="K62" i="24" l="1"/>
  <c r="Q66" i="24"/>
  <c r="L62" i="24" l="1"/>
  <c r="R66" i="24"/>
  <c r="M62" i="24" l="1"/>
  <c r="S66" i="24"/>
  <c r="N62" i="24" l="1"/>
  <c r="T66" i="24"/>
  <c r="O62" i="24" l="1"/>
  <c r="U66" i="24"/>
  <c r="P62" i="24" l="1"/>
  <c r="V66" i="24"/>
  <c r="Q62" i="24" l="1"/>
  <c r="I65" i="24"/>
  <c r="H65" i="24"/>
  <c r="I59" i="24"/>
  <c r="J59" i="24" s="1"/>
  <c r="H60" i="24"/>
  <c r="I60" i="24" s="1"/>
  <c r="J60" i="24" s="1"/>
  <c r="K60" i="24" s="1"/>
  <c r="L60" i="24" s="1"/>
  <c r="M60" i="24" s="1"/>
  <c r="N60" i="24" s="1"/>
  <c r="O60" i="24" s="1"/>
  <c r="P60" i="24" s="1"/>
  <c r="Q60" i="24" s="1"/>
  <c r="R60" i="24" s="1"/>
  <c r="S60" i="24" s="1"/>
  <c r="T60" i="24" s="1"/>
  <c r="U60" i="24" s="1"/>
  <c r="V60" i="24" s="1"/>
  <c r="H59" i="24"/>
  <c r="B20" i="24"/>
  <c r="I61" i="24" l="1"/>
  <c r="I78" i="24"/>
  <c r="H61" i="24"/>
  <c r="H78" i="24"/>
  <c r="R62" i="24"/>
  <c r="J65" i="24"/>
  <c r="K59" i="24"/>
  <c r="J61" i="24" l="1"/>
  <c r="J78" i="24"/>
  <c r="S62" i="24"/>
  <c r="K65" i="24"/>
  <c r="L59" i="24"/>
  <c r="T62" i="24" l="1"/>
  <c r="K78" i="24"/>
  <c r="K61" i="24"/>
  <c r="L65" i="24"/>
  <c r="M59" i="24"/>
  <c r="L61" i="24" l="1"/>
  <c r="L78" i="24"/>
  <c r="U62" i="24"/>
  <c r="M65" i="24"/>
  <c r="N59" i="24"/>
  <c r="V62" i="24" l="1"/>
  <c r="M78" i="24"/>
  <c r="M61" i="24"/>
  <c r="N65" i="24"/>
  <c r="O59" i="24"/>
  <c r="N61" i="24" l="1"/>
  <c r="N78" i="24"/>
  <c r="O65" i="24"/>
  <c r="P59" i="24"/>
  <c r="O78" i="24" l="1"/>
  <c r="O61" i="24"/>
  <c r="P65" i="24"/>
  <c r="Q59" i="24"/>
  <c r="P78" i="24" l="1"/>
  <c r="P61" i="24"/>
  <c r="Q65" i="24"/>
  <c r="R59" i="24"/>
  <c r="Q61" i="24" l="1"/>
  <c r="Q78" i="24"/>
  <c r="R65" i="24"/>
  <c r="S59" i="24"/>
  <c r="R78" i="24" l="1"/>
  <c r="R61" i="24"/>
  <c r="S65" i="24"/>
  <c r="T59" i="24"/>
  <c r="S78" i="24" l="1"/>
  <c r="S61" i="24"/>
  <c r="T65" i="24"/>
  <c r="U59" i="24"/>
  <c r="T78" i="24" l="1"/>
  <c r="T61" i="24"/>
  <c r="U65" i="24"/>
  <c r="V59" i="24"/>
  <c r="U61" i="24" l="1"/>
  <c r="U78" i="24"/>
  <c r="V65" i="24"/>
  <c r="V61" i="24" l="1"/>
  <c r="V78" i="24"/>
  <c r="H54" i="24"/>
  <c r="I54" i="24" s="1"/>
  <c r="J54" i="24" s="1"/>
  <c r="K54" i="24" s="1"/>
  <c r="L54" i="24" s="1"/>
  <c r="M54" i="24" s="1"/>
  <c r="N54" i="24" s="1"/>
  <c r="O54" i="24" s="1"/>
  <c r="P54" i="24" s="1"/>
  <c r="Q54" i="24" s="1"/>
  <c r="R54" i="24" s="1"/>
  <c r="S54" i="24" s="1"/>
  <c r="T54" i="24" s="1"/>
  <c r="U54" i="24" s="1"/>
  <c r="V54" i="24" s="1"/>
  <c r="E55" i="24" l="1"/>
  <c r="C53" i="24"/>
  <c r="C45" i="24" s="1"/>
  <c r="C75" i="24" s="1"/>
  <c r="C76" i="24"/>
  <c r="D61" i="24"/>
  <c r="E61" i="24"/>
  <c r="F61" i="24"/>
  <c r="G61" i="24"/>
  <c r="C83" i="24" l="1"/>
  <c r="D58" i="24"/>
  <c r="D53" i="24" s="1"/>
  <c r="D45" i="24" s="1"/>
  <c r="D75" i="24" s="1"/>
  <c r="D83" i="24"/>
  <c r="D85" i="24" s="1"/>
  <c r="C85" i="24"/>
  <c r="B102" i="24"/>
  <c r="V99" i="24"/>
  <c r="U99" i="24"/>
  <c r="T99" i="24"/>
  <c r="S99" i="24"/>
  <c r="R99" i="24"/>
  <c r="Q99" i="24"/>
  <c r="P99" i="24"/>
  <c r="O99" i="24"/>
  <c r="N99" i="24"/>
  <c r="M99" i="24"/>
  <c r="L99" i="24"/>
  <c r="K99" i="24"/>
  <c r="J99" i="24"/>
  <c r="I99" i="24"/>
  <c r="H99" i="24"/>
  <c r="G99" i="24"/>
  <c r="F99" i="24"/>
  <c r="E99" i="24"/>
  <c r="D99" i="24"/>
  <c r="B99" i="24"/>
  <c r="B93" i="24"/>
  <c r="D90" i="24"/>
  <c r="E90" i="24" s="1"/>
  <c r="F90" i="24" s="1"/>
  <c r="G90" i="24" s="1"/>
  <c r="H90" i="24" s="1"/>
  <c r="I90" i="24" s="1"/>
  <c r="J90" i="24" s="1"/>
  <c r="K90" i="24" s="1"/>
  <c r="L90" i="24" s="1"/>
  <c r="M90" i="24" s="1"/>
  <c r="N90" i="24" s="1"/>
  <c r="O90" i="24" s="1"/>
  <c r="P90" i="24" s="1"/>
  <c r="Q90" i="24" s="1"/>
  <c r="R90" i="24" s="1"/>
  <c r="S90" i="24" s="1"/>
  <c r="T90" i="24" s="1"/>
  <c r="U90" i="24" s="1"/>
  <c r="V90" i="24" s="1"/>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A78" i="24"/>
  <c r="B77" i="24"/>
  <c r="B78" i="24"/>
  <c r="B45" i="24"/>
  <c r="B75" i="24" s="1"/>
  <c r="B40" i="24"/>
  <c r="B41" i="24" s="1"/>
  <c r="B98" i="24"/>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C87" i="24" l="1"/>
  <c r="D87" i="24"/>
  <c r="S102" i="24"/>
  <c r="O102" i="24"/>
  <c r="K102" i="24"/>
  <c r="G102" i="24"/>
  <c r="C102" i="24"/>
  <c r="U102" i="24"/>
  <c r="Q102" i="24"/>
  <c r="I102" i="24"/>
  <c r="E102" i="24"/>
  <c r="P102" i="24"/>
  <c r="V102" i="24"/>
  <c r="R102" i="24"/>
  <c r="N102" i="24"/>
  <c r="J102" i="24"/>
  <c r="F102" i="24"/>
  <c r="M102" i="24"/>
  <c r="T102" i="24"/>
  <c r="L102" i="24"/>
  <c r="H102" i="24"/>
  <c r="D102" i="24"/>
  <c r="D2" i="24"/>
  <c r="B91" i="24"/>
  <c r="B74" i="24"/>
  <c r="B97" i="24"/>
  <c r="C27" i="6"/>
  <c r="B69" i="22"/>
  <c r="B26" i="22"/>
  <c r="B25" i="22"/>
  <c r="B22" i="22"/>
  <c r="A15" i="22"/>
  <c r="A12" i="22"/>
  <c r="A9" i="22"/>
  <c r="A5" i="22"/>
  <c r="A15" i="5"/>
  <c r="A12" i="5"/>
  <c r="A9" i="5"/>
  <c r="A5" i="5"/>
  <c r="A14" i="23"/>
  <c r="A11" i="23"/>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8" i="24" l="1"/>
  <c r="D88" i="24"/>
  <c r="F57" i="24" s="1"/>
  <c r="F58" i="24" s="1"/>
  <c r="F53" i="24" s="1"/>
  <c r="F45" i="24" s="1"/>
  <c r="G55" i="24"/>
  <c r="E2" i="24"/>
  <c r="C91" i="24"/>
  <c r="C74" i="24"/>
  <c r="C89" i="24" l="1"/>
  <c r="E57" i="24"/>
  <c r="E58" i="24" s="1"/>
  <c r="E53" i="24" s="1"/>
  <c r="E45" i="24" s="1"/>
  <c r="E75" i="24" s="1"/>
  <c r="E83" i="24" s="1"/>
  <c r="E85" i="24" s="1"/>
  <c r="E87" i="24" s="1"/>
  <c r="E88" i="24" s="1"/>
  <c r="C68" i="24"/>
  <c r="D68" i="24"/>
  <c r="D89" i="24"/>
  <c r="H55" i="24"/>
  <c r="D91" i="24"/>
  <c r="D74" i="24"/>
  <c r="F2" i="24"/>
  <c r="E68" i="24" l="1"/>
  <c r="G57" i="24"/>
  <c r="E89" i="24"/>
  <c r="I55" i="24"/>
  <c r="G2" i="24"/>
  <c r="E91" i="24"/>
  <c r="E74" i="24"/>
  <c r="J55" i="24" l="1"/>
  <c r="G58" i="24"/>
  <c r="G53" i="24" s="1"/>
  <c r="G45" i="24" s="1"/>
  <c r="G75" i="24" s="1"/>
  <c r="G83" i="24" s="1"/>
  <c r="G85" i="24" s="1"/>
  <c r="G87" i="24" s="1"/>
  <c r="H2" i="24"/>
  <c r="F91" i="24"/>
  <c r="F74" i="24"/>
  <c r="G88" i="24" l="1"/>
  <c r="G89" i="24" s="1"/>
  <c r="K55" i="24"/>
  <c r="I2" i="24"/>
  <c r="G91" i="24"/>
  <c r="G74" i="24"/>
  <c r="I57" i="24" l="1"/>
  <c r="I58" i="24" s="1"/>
  <c r="I53" i="24" s="1"/>
  <c r="I45" i="24" s="1"/>
  <c r="G68" i="24"/>
  <c r="L55" i="24"/>
  <c r="J2" i="24"/>
  <c r="H91" i="24"/>
  <c r="H74" i="24"/>
  <c r="M55" i="24" l="1"/>
  <c r="K2" i="24"/>
  <c r="I91" i="24"/>
  <c r="I74" i="24"/>
  <c r="N55" i="24" l="1"/>
  <c r="L2" i="24"/>
  <c r="J91" i="24"/>
  <c r="J74" i="24"/>
  <c r="O55" i="24" l="1"/>
  <c r="K74" i="24"/>
  <c r="K91" i="24"/>
  <c r="M2" i="24"/>
  <c r="P55" i="24" l="1"/>
  <c r="L91" i="24"/>
  <c r="L74" i="24"/>
  <c r="N2" i="24"/>
  <c r="Q55" i="24" l="1"/>
  <c r="O2" i="24"/>
  <c r="M91" i="24"/>
  <c r="M74" i="24"/>
  <c r="R55" i="24" l="1"/>
  <c r="P2" i="24"/>
  <c r="N91" i="24"/>
  <c r="N74" i="24"/>
  <c r="S55" i="24" l="1"/>
  <c r="O74" i="24"/>
  <c r="O91" i="24"/>
  <c r="Q2" i="24"/>
  <c r="T55" i="24" l="1"/>
  <c r="R2" i="24"/>
  <c r="P91" i="24"/>
  <c r="P74" i="24"/>
  <c r="U55" i="24" l="1"/>
  <c r="Q91" i="24"/>
  <c r="Q74" i="24"/>
  <c r="S2" i="24"/>
  <c r="V55" i="24" l="1"/>
  <c r="T2" i="24"/>
  <c r="R91" i="24"/>
  <c r="R74" i="24"/>
  <c r="U2" i="24" l="1"/>
  <c r="S74" i="24"/>
  <c r="S91" i="24"/>
  <c r="V2" i="24" l="1"/>
  <c r="T91" i="24"/>
  <c r="T74" i="24"/>
  <c r="U91" i="24" l="1"/>
  <c r="U74" i="24"/>
  <c r="V91" i="24" l="1"/>
  <c r="V74" i="24"/>
  <c r="B44" i="24" l="1"/>
  <c r="B80" i="24" l="1"/>
  <c r="B76" i="24" s="1"/>
  <c r="B83" i="24" s="1"/>
  <c r="B85" i="24" s="1"/>
  <c r="B92" i="24" s="1"/>
  <c r="C44" i="24" l="1"/>
  <c r="D44" i="24" l="1"/>
  <c r="E44" i="24" l="1"/>
  <c r="F44" i="24" l="1"/>
  <c r="G44" i="24" l="1"/>
  <c r="H44" i="24" l="1"/>
  <c r="I44" i="24" l="1"/>
  <c r="J44" i="24" l="1"/>
  <c r="K44" i="24" l="1"/>
  <c r="L44" i="24" l="1"/>
  <c r="M44" i="24" l="1"/>
  <c r="N44" i="24" l="1"/>
  <c r="O44" i="24" l="1"/>
  <c r="P44" i="24" l="1"/>
  <c r="Q44" i="24" l="1"/>
  <c r="R44" i="24" l="1"/>
  <c r="S44" i="24" l="1"/>
  <c r="T44" i="24" l="1"/>
  <c r="U44" i="24" l="1"/>
  <c r="V44" i="24" l="1"/>
  <c r="B95" i="24" l="1"/>
  <c r="B100" i="24" s="1"/>
  <c r="B89" i="24"/>
  <c r="B103" i="24" l="1"/>
  <c r="B105" i="24"/>
  <c r="B101" i="24"/>
  <c r="B106" i="24" s="1"/>
  <c r="B24" i="24" l="1"/>
  <c r="B104" i="24"/>
  <c r="B107" i="24" s="1"/>
  <c r="H76" i="24" l="1"/>
  <c r="I76" i="24" l="1"/>
  <c r="J76" i="24" l="1"/>
  <c r="K76" i="24" l="1"/>
  <c r="L76" i="24" l="1"/>
  <c r="M76" i="24" l="1"/>
  <c r="N76" i="24" l="1"/>
  <c r="O76" i="24" l="1"/>
  <c r="P76" i="24" l="1"/>
  <c r="Q76" i="24" l="1"/>
  <c r="R76" i="24" l="1"/>
  <c r="S76" i="24" l="1"/>
  <c r="T76" i="24" l="1"/>
  <c r="U76" i="24" l="1"/>
  <c r="V76" i="24" l="1"/>
  <c r="C96" i="24" l="1"/>
  <c r="D92" i="24"/>
  <c r="D96" i="24" l="1"/>
  <c r="C92" i="24"/>
  <c r="F75" i="24"/>
  <c r="F83" i="24" s="1"/>
  <c r="F85" i="24" s="1"/>
  <c r="F87" i="24" s="1"/>
  <c r="F88" i="24" l="1"/>
  <c r="F89" i="24" s="1"/>
  <c r="F92" i="24"/>
  <c r="F68" i="24" l="1"/>
  <c r="H57" i="24"/>
  <c r="H58" i="24" s="1"/>
  <c r="H53" i="24" s="1"/>
  <c r="H45" i="24" s="1"/>
  <c r="E96" i="24"/>
  <c r="H75" i="24" l="1"/>
  <c r="H83" i="24" s="1"/>
  <c r="H85" i="24" s="1"/>
  <c r="H87" i="24" s="1"/>
  <c r="F96" i="24"/>
  <c r="E92" i="24"/>
  <c r="H88" i="24" l="1"/>
  <c r="H68" i="24" s="1"/>
  <c r="H92" i="24"/>
  <c r="H89" i="24" l="1"/>
  <c r="J57" i="24"/>
  <c r="J58" i="24" s="1"/>
  <c r="J53" i="24" s="1"/>
  <c r="J45" i="24" s="1"/>
  <c r="J75" i="24" s="1"/>
  <c r="J83" i="24" s="1"/>
  <c r="J85" i="24" s="1"/>
  <c r="J87" i="24" s="1"/>
  <c r="J88" i="24" l="1"/>
  <c r="J89" i="24"/>
  <c r="G96" i="24"/>
  <c r="L57" i="24" l="1"/>
  <c r="L58" i="24" s="1"/>
  <c r="L53" i="24" s="1"/>
  <c r="L45" i="24" s="1"/>
  <c r="J68" i="24"/>
  <c r="H96" i="24"/>
  <c r="G92" i="24"/>
  <c r="J92" i="24"/>
  <c r="L75" i="24" l="1"/>
  <c r="L83" i="24" s="1"/>
  <c r="L85" i="24" s="1"/>
  <c r="L87" i="24" s="1"/>
  <c r="L88" i="24" l="1"/>
  <c r="L89" i="24" s="1"/>
  <c r="I75" i="24"/>
  <c r="I83" i="24" s="1"/>
  <c r="I85" i="24" s="1"/>
  <c r="I87" i="24" s="1"/>
  <c r="N57" i="24" l="1"/>
  <c r="N58" i="24" s="1"/>
  <c r="N53" i="24" s="1"/>
  <c r="N45" i="24" s="1"/>
  <c r="L68" i="24"/>
  <c r="I88" i="24"/>
  <c r="I89" i="24" s="1"/>
  <c r="L92" i="24"/>
  <c r="I96" i="24"/>
  <c r="K57" i="24" l="1"/>
  <c r="K58" i="24" s="1"/>
  <c r="K53" i="24" s="1"/>
  <c r="K45" i="24" s="1"/>
  <c r="I68" i="24"/>
  <c r="J96" i="24"/>
  <c r="N75" i="24"/>
  <c r="N83" i="24" s="1"/>
  <c r="N85" i="24" s="1"/>
  <c r="N87" i="24" s="1"/>
  <c r="I92" i="24"/>
  <c r="N88" i="24" l="1"/>
  <c r="N89" i="24" s="1"/>
  <c r="K75" i="24"/>
  <c r="K83" i="24" s="1"/>
  <c r="K85" i="24" s="1"/>
  <c r="K87" i="24" s="1"/>
  <c r="P57" i="24" l="1"/>
  <c r="P58" i="24" s="1"/>
  <c r="P53" i="24" s="1"/>
  <c r="P45" i="24" s="1"/>
  <c r="N68" i="24"/>
  <c r="K88" i="24"/>
  <c r="K89" i="24" s="1"/>
  <c r="K96" i="24"/>
  <c r="N92" i="24"/>
  <c r="M57" i="24" l="1"/>
  <c r="M58" i="24" s="1"/>
  <c r="M53" i="24" s="1"/>
  <c r="M45" i="24" s="1"/>
  <c r="K68" i="24"/>
  <c r="L96" i="24"/>
  <c r="K92" i="24"/>
  <c r="P75" i="24" l="1"/>
  <c r="P83" i="24" s="1"/>
  <c r="P85" i="24" s="1"/>
  <c r="P87" i="24" s="1"/>
  <c r="P88" i="24" l="1"/>
  <c r="P89" i="24" s="1"/>
  <c r="M75" i="24"/>
  <c r="M83" i="24" s="1"/>
  <c r="M85" i="24" s="1"/>
  <c r="M87" i="24" s="1"/>
  <c r="R57" i="24" l="1"/>
  <c r="R58" i="24" s="1"/>
  <c r="R53" i="24" s="1"/>
  <c r="R45" i="24" s="1"/>
  <c r="P68" i="24"/>
  <c r="M88" i="24"/>
  <c r="M89" i="24" s="1"/>
  <c r="M96" i="24"/>
  <c r="P92" i="24"/>
  <c r="O57" i="24" l="1"/>
  <c r="O58" i="24" s="1"/>
  <c r="O53" i="24" s="1"/>
  <c r="O45" i="24" s="1"/>
  <c r="M68" i="24"/>
  <c r="N96" i="24"/>
  <c r="M92" i="24"/>
  <c r="R75" i="24" l="1"/>
  <c r="R83" i="24" s="1"/>
  <c r="R85" i="24" s="1"/>
  <c r="R87" i="24" s="1"/>
  <c r="R88" i="24" l="1"/>
  <c r="R89" i="24" s="1"/>
  <c r="O75" i="24"/>
  <c r="O83" i="24" s="1"/>
  <c r="O85" i="24" s="1"/>
  <c r="O87" i="24" s="1"/>
  <c r="T57" i="24" l="1"/>
  <c r="T58" i="24" s="1"/>
  <c r="T53" i="24" s="1"/>
  <c r="T45" i="24" s="1"/>
  <c r="R68" i="24"/>
  <c r="O88" i="24"/>
  <c r="O89" i="24" s="1"/>
  <c r="R92" i="24"/>
  <c r="O96" i="24"/>
  <c r="Q57" i="24" l="1"/>
  <c r="Q58" i="24" s="1"/>
  <c r="Q53" i="24" s="1"/>
  <c r="Q45" i="24" s="1"/>
  <c r="O68" i="24"/>
  <c r="P96" i="24"/>
  <c r="O92" i="24"/>
  <c r="T75" i="24" l="1"/>
  <c r="T83" i="24" s="1"/>
  <c r="T85" i="24" s="1"/>
  <c r="T87" i="24" s="1"/>
  <c r="T88" i="24" l="1"/>
  <c r="T89" i="24" s="1"/>
  <c r="Q75" i="24"/>
  <c r="Q83" i="24" s="1"/>
  <c r="Q85" i="24" s="1"/>
  <c r="Q87" i="24" s="1"/>
  <c r="V57" i="24" l="1"/>
  <c r="V58" i="24" s="1"/>
  <c r="V53" i="24" s="1"/>
  <c r="V45" i="24" s="1"/>
  <c r="T68" i="24"/>
  <c r="Q88" i="24"/>
  <c r="Q89" i="24" s="1"/>
  <c r="Q96" i="24"/>
  <c r="T92" i="24"/>
  <c r="S57" i="24" l="1"/>
  <c r="S58" i="24" s="1"/>
  <c r="S53" i="24" s="1"/>
  <c r="S45" i="24" s="1"/>
  <c r="Q68" i="24"/>
  <c r="R96" i="24"/>
  <c r="Q92" i="24"/>
  <c r="S75" i="24" l="1"/>
  <c r="S83" i="24" s="1"/>
  <c r="S85" i="24" s="1"/>
  <c r="S87" i="24" s="1"/>
  <c r="V75" i="24"/>
  <c r="V83" i="24" s="1"/>
  <c r="V85" i="24" s="1"/>
  <c r="V87" i="24" s="1"/>
  <c r="V88" i="24" l="1"/>
  <c r="V68" i="24" s="1"/>
  <c r="S88" i="24"/>
  <c r="S96" i="24"/>
  <c r="V89" i="24" l="1"/>
  <c r="U57" i="24"/>
  <c r="U58" i="24" s="1"/>
  <c r="U53" i="24" s="1"/>
  <c r="U45" i="24" s="1"/>
  <c r="S68" i="24"/>
  <c r="S89" i="24"/>
  <c r="T96" i="24"/>
  <c r="V92" i="24"/>
  <c r="S92" i="24"/>
  <c r="U75" i="24" l="1"/>
  <c r="U83" i="24" s="1"/>
  <c r="U85" i="24" s="1"/>
  <c r="U87" i="24" s="1"/>
  <c r="U88" i="24" l="1"/>
  <c r="U68" i="24" s="1"/>
  <c r="U89" i="24"/>
  <c r="U96" i="24"/>
  <c r="V96" i="24" l="1"/>
  <c r="U92" i="24"/>
  <c r="C95" i="24" l="1"/>
  <c r="C100" i="24" s="1"/>
  <c r="C103" i="24" l="1"/>
  <c r="C105" i="24"/>
  <c r="C101" i="24"/>
  <c r="C106" i="24" s="1"/>
  <c r="D95" i="24"/>
  <c r="D100" i="24" s="1"/>
  <c r="D103" i="24" s="1"/>
  <c r="D105" i="24" l="1"/>
  <c r="D104" i="24"/>
  <c r="C104" i="24"/>
  <c r="C107" i="24" s="1"/>
  <c r="D101" i="24"/>
  <c r="D106" i="24" s="1"/>
  <c r="E95" i="24"/>
  <c r="E100" i="24" s="1"/>
  <c r="E103" i="24" s="1"/>
  <c r="E104" i="24" l="1"/>
  <c r="E107" i="24" s="1"/>
  <c r="E105" i="24"/>
  <c r="D107" i="24"/>
  <c r="E101" i="24"/>
  <c r="E106" i="24" s="1"/>
  <c r="F95" i="24"/>
  <c r="G95" i="24" l="1"/>
  <c r="G100" i="24" s="1"/>
  <c r="G103" i="24" s="1"/>
  <c r="F100" i="24"/>
  <c r="F103" i="24" l="1"/>
  <c r="G105" i="24"/>
  <c r="F105" i="24"/>
  <c r="H95" i="24"/>
  <c r="H100" i="24" s="1"/>
  <c r="H103" i="24" s="1"/>
  <c r="F101" i="24"/>
  <c r="F106" i="24" s="1"/>
  <c r="G101" i="24"/>
  <c r="G106" i="24" l="1"/>
  <c r="H105" i="24"/>
  <c r="G104" i="24"/>
  <c r="F104" i="24"/>
  <c r="F107" i="24" s="1"/>
  <c r="H104" i="24"/>
  <c r="H101" i="24"/>
  <c r="H106" i="24" s="1"/>
  <c r="I95" i="24"/>
  <c r="I100" i="24" s="1"/>
  <c r="H107" i="24" l="1"/>
  <c r="I103" i="24"/>
  <c r="I105" i="24"/>
  <c r="G107" i="24"/>
  <c r="J95" i="24"/>
  <c r="K95" i="24" s="1"/>
  <c r="I101" i="24"/>
  <c r="I106" i="24" s="1"/>
  <c r="I104" i="24" l="1"/>
  <c r="I107" i="24" s="1"/>
  <c r="J100" i="24"/>
  <c r="L95" i="24"/>
  <c r="K100" i="24"/>
  <c r="J103" i="24" l="1"/>
  <c r="J105" i="24"/>
  <c r="K103" i="24"/>
  <c r="K105" i="24"/>
  <c r="J101" i="24"/>
  <c r="J106" i="24" s="1"/>
  <c r="K101" i="24"/>
  <c r="M95" i="24"/>
  <c r="L100" i="24"/>
  <c r="K104" i="24" l="1"/>
  <c r="K106" i="24"/>
  <c r="L103" i="24"/>
  <c r="L104" i="24" s="1"/>
  <c r="L105" i="24"/>
  <c r="J104" i="24"/>
  <c r="J107" i="24" s="1"/>
  <c r="L101" i="24"/>
  <c r="L106" i="24" s="1"/>
  <c r="N95" i="24"/>
  <c r="M100" i="24"/>
  <c r="L107" i="24" l="1"/>
  <c r="K107" i="24"/>
  <c r="M103" i="24"/>
  <c r="M105" i="24"/>
  <c r="M101" i="24"/>
  <c r="M106" i="24" s="1"/>
  <c r="O95" i="24"/>
  <c r="N100" i="24"/>
  <c r="N103" i="24" l="1"/>
  <c r="N104" i="24" s="1"/>
  <c r="N105" i="24"/>
  <c r="M104" i="24"/>
  <c r="M107" i="24" s="1"/>
  <c r="P95" i="24"/>
  <c r="O100" i="24"/>
  <c r="N101" i="24"/>
  <c r="N106" i="24" s="1"/>
  <c r="O103" i="24" l="1"/>
  <c r="O104" i="24" s="1"/>
  <c r="O107" i="24" s="1"/>
  <c r="O105" i="24"/>
  <c r="N107" i="24"/>
  <c r="O101" i="24"/>
  <c r="O106" i="24" s="1"/>
  <c r="Q95" i="24"/>
  <c r="P100" i="24"/>
  <c r="P103" i="24" l="1"/>
  <c r="P104" i="24" s="1"/>
  <c r="P107" i="24" s="1"/>
  <c r="P105" i="24"/>
  <c r="P101" i="24"/>
  <c r="P106" i="24" s="1"/>
  <c r="R95" i="24"/>
  <c r="Q100" i="24"/>
  <c r="Q103" i="24" l="1"/>
  <c r="Q104" i="24" s="1"/>
  <c r="Q107" i="24" s="1"/>
  <c r="Q105" i="24"/>
  <c r="Q101" i="24"/>
  <c r="Q106" i="24" s="1"/>
  <c r="S95" i="24"/>
  <c r="R100" i="24"/>
  <c r="R103" i="24" l="1"/>
  <c r="R104" i="24" s="1"/>
  <c r="R107" i="24" s="1"/>
  <c r="R105" i="24"/>
  <c r="R101" i="24"/>
  <c r="R106" i="24" s="1"/>
  <c r="T95" i="24"/>
  <c r="S100" i="24"/>
  <c r="S103" i="24" l="1"/>
  <c r="S104" i="24" s="1"/>
  <c r="S107" i="24" s="1"/>
  <c r="S105" i="24"/>
  <c r="S101" i="24"/>
  <c r="S106" i="24" s="1"/>
  <c r="U95" i="24"/>
  <c r="T100" i="24"/>
  <c r="T103" i="24" l="1"/>
  <c r="T104" i="24" s="1"/>
  <c r="T107" i="24" s="1"/>
  <c r="T105" i="24"/>
  <c r="T101" i="24"/>
  <c r="T106" i="24" s="1"/>
  <c r="V95" i="24"/>
  <c r="V100" i="24" s="1"/>
  <c r="U100" i="24"/>
  <c r="U103" i="24" l="1"/>
  <c r="U104" i="24" s="1"/>
  <c r="U107" i="24" s="1"/>
  <c r="U105" i="24"/>
  <c r="V103" i="24"/>
  <c r="V105" i="24"/>
  <c r="U101" i="24"/>
  <c r="U106" i="24" s="1"/>
  <c r="V101" i="24"/>
  <c r="V104" i="24" l="1"/>
  <c r="V107" i="24" s="1"/>
  <c r="F22" i="24" s="1"/>
  <c r="V106" i="24"/>
  <c r="F21" i="24" s="1"/>
  <c r="F23" i="24" l="1"/>
  <c r="F24" i="24" s="1"/>
</calcChain>
</file>

<file path=xl/sharedStrings.xml><?xml version="1.0" encoding="utf-8"?>
<sst xmlns="http://schemas.openxmlformats.org/spreadsheetml/2006/main" count="1497" uniqueCount="614">
  <si>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</si>
  <si>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</si>
  <si>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</si>
  <si>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</si>
  <si>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</si>
  <si>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</si>
  <si>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</si>
  <si>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</si>
  <si>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</si>
  <si>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</si>
  <si>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</si>
  <si>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</si>
  <si>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</si>
  <si>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</si>
  <si>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</si>
  <si>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</si>
  <si>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</si>
  <si>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</si>
  <si>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</si>
  <si>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</si>
  <si>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</si>
  <si>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</si>
  <si>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</si>
  <si>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</si>
  <si>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</si>
  <si>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</si>
  <si>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</si>
  <si>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</si>
  <si>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</si>
  <si>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</si>
  <si>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</si>
  <si>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</si>
  <si>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</si>
  <si>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</si>
  <si>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</si>
  <si>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</si>
  <si>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</si>
  <si>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</si>
  <si>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</si>
  <si>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</si>
  <si>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</si>
  <si>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</si>
  <si>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</si>
  <si>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</si>
  <si>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</si>
  <si>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</si>
  <si>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</si>
  <si>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</si>
  <si>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</si>
  <si>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</si>
  <si>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</si>
  <si>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</si>
  <si>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</si>
  <si>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</si>
  <si>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</si>
  <si>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</si>
  <si>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</si>
  <si>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</si>
  <si>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</si>
  <si>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</si>
  <si>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</si>
  <si>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</si>
  <si>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</si>
  <si>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</si>
  <si>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</si>
  <si>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</si>
  <si>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</si>
  <si>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</si>
  <si>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</si>
  <si>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</si>
  <si>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</si>
  <si>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</si>
  <si>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</si>
  <si>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</si>
  <si>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</si>
  <si>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</si>
  <si>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</si>
  <si>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</si>
  <si>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</si>
  <si>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</si>
  <si>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</si>
  <si>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</si>
  <si>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</si>
  <si>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</si>
  <si>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</si>
  <si>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</si>
  <si>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</si>
  <si>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</si>
  <si>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</si>
  <si>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</si>
  <si>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</si>
  <si>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</si>
  <si>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</si>
  <si>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</si>
  <si>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</si>
  <si>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</si>
  <si>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</si>
  <si>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</si>
  <si>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</si>
  <si>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</si>
  <si>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</si>
  <si>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</si>
  <si>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</si>
  <si>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</si>
  <si>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</si>
  <si>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</si>
  <si>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</si>
  <si>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</si>
  <si>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</si>
  <si>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</si>
  <si>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</si>
  <si>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</si>
  <si>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</si>
  <si>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</si>
  <si>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</si>
  <si>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</si>
  <si>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</si>
  <si>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</si>
  <si>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</si>
  <si>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</si>
  <si>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</si>
  <si>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</si>
  <si>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</si>
  <si>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</si>
  <si>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</si>
  <si>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</si>
  <si>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</si>
  <si>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</si>
  <si>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</si>
  <si>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</si>
  <si>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</si>
  <si>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</si>
  <si>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</si>
  <si>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</si>
  <si>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</si>
  <si>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</si>
  <si>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</si>
  <si>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</si>
  <si>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</si>
  <si>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</si>
  <si>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</si>
  <si>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</si>
  <si>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</si>
  <si>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</si>
  <si>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</si>
  <si>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</si>
  <si>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</si>
  <si>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</si>
  <si>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</si>
  <si>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</si>
  <si>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</si>
  <si>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</si>
  <si>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</si>
  <si>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</si>
  <si>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</si>
  <si>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</si>
  <si>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</si>
  <si>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</si>
  <si>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</si>
  <si>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</si>
  <si>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</si>
  <si>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</si>
  <si>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</si>
  <si>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</si>
  <si>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</si>
  <si>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</si>
  <si>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</si>
  <si>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</si>
  <si>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</si>
  <si>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</si>
  <si>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</si>
  <si>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</si>
  <si>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</si>
  <si>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</si>
  <si>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</si>
  <si>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</si>
  <si>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</si>
  <si>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</si>
  <si>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</si>
  <si>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</si>
  <si>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</si>
  <si>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</si>
  <si>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</si>
  <si>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</si>
  <si>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</si>
  <si>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</si>
  <si>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</si>
  <si>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</si>
  <si>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</si>
  <si>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</si>
  <si>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</si>
  <si>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</si>
  <si>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</si>
  <si>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</si>
  <si>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</si>
  <si>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</si>
  <si>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</si>
  <si>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</si>
  <si>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</si>
  <si>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</si>
  <si>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</si>
  <si>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</si>
  <si>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</si>
  <si>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</si>
  <si>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</si>
  <si>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</si>
  <si>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</si>
  <si>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</si>
  <si>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</si>
  <si>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</si>
  <si>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</si>
  <si>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</si>
  <si>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</si>
  <si>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</si>
  <si>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</si>
  <si>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</si>
  <si>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</si>
  <si>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</si>
  <si>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</si>
  <si>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</si>
  <si>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</si>
  <si>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</si>
  <si>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</si>
  <si>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</si>
  <si>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</si>
  <si>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</si>
  <si>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</si>
  <si>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</si>
  <si>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</si>
  <si>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</si>
  <si>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</si>
  <si>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</si>
  <si>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</si>
  <si>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</si>
  <si>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</si>
  <si>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</si>
  <si>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</si>
  <si>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</si>
  <si>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</si>
  <si>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</si>
  <si>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</si>
  <si>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</si>
  <si>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</si>
  <si>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</si>
  <si>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</si>
  <si>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</si>
  <si>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</si>
  <si>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</si>
  <si>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</si>
  <si>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</si>
  <si>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</si>
  <si>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</si>
  <si>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</si>
  <si>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</si>
  <si>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</si>
  <si>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</si>
  <si>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</si>
  <si>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</si>
  <si>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</si>
  <si>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</si>
  <si>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</si>
  <si>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</si>
  <si>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</si>
  <si>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</si>
  <si>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</si>
  <si>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</si>
  <si>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</si>
  <si>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</si>
  <si>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</si>
  <si>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</si>
  <si>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</si>
  <si>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</si>
  <si>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</si>
  <si>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</si>
  <si>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</si>
  <si>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</si>
  <si>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</si>
  <si>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</si>
  <si>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</si>
  <si>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</si>
  <si>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</si>
  <si>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</si>
  <si>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</si>
  <si>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</si>
  <si>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</si>
  <si>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</si>
  <si>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</si>
  <si>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</si>
  <si>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</si>
  <si>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</si>
  <si>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</si>
  <si>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</si>
  <si>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</si>
  <si>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</si>
  <si>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</si>
  <si>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</si>
  <si>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</si>
  <si>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</si>
  <si>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</si>
  <si>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</si>
  <si>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</si>
  <si>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</si>
  <si>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</si>
  <si>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</si>
  <si>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</si>
  <si>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</si>
  <si>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</si>
  <si>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</si>
  <si>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</si>
  <si>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</si>
  <si>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</si>
  <si>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</si>
  <si>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</si>
  <si>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</si>
  <si>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</si>
  <si>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</si>
  <si>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</si>
  <si>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</si>
  <si>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</si>
  <si>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</si>
  <si>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</si>
  <si>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</si>
  <si>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</si>
  <si>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</si>
  <si>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</si>
  <si>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</si>
  <si>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</si>
  <si>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</si>
  <si>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</si>
  <si>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</si>
  <si>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</si>
  <si>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</si>
  <si>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</si>
  <si>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</si>
  <si>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</si>
  <si>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</si>
  <si>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</si>
  <si>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</si>
  <si>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</si>
  <si>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</si>
  <si>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</si>
  <si>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</si>
  <si>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</si>
  <si>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</si>
  <si>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</si>
  <si>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</si>
  <si>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</si>
  <si>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</si>
  <si>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</si>
  <si>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</si>
  <si>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</si>
  <si>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</si>
  <si>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</si>
  <si>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</si>
  <si>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</si>
  <si>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</si>
  <si>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</si>
  <si>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</si>
  <si>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</si>
  <si>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</si>
  <si>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</si>
  <si>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</si>
  <si>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</si>
  <si>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</si>
  <si>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</si>
  <si>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</si>
  <si>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</si>
  <si>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</si>
  <si>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</si>
  <si>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</si>
  <si>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</si>
  <si>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</si>
  <si>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</si>
  <si>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</si>
  <si>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</si>
  <si>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</si>
  <si>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</si>
  <si>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</si>
  <si>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</si>
  <si>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</si>
  <si>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</si>
  <si>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</si>
  <si>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</si>
  <si>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</si>
  <si>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</si>
  <si>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</si>
  <si>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</si>
  <si>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</si>
  <si>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</si>
  <si>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</si>
  <si>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</si>
  <si>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</si>
  <si>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</si>
  <si>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</si>
  <si>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</si>
  <si>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</si>
  <si>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</si>
  <si>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</si>
  <si>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</si>
  <si>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</si>
  <si>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</si>
  <si>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</si>
  <si>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</si>
  <si>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</si>
  <si>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</si>
  <si>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</si>
  <si>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</si>
  <si>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</si>
  <si>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</si>
  <si>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</si>
  <si>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</si>
  <si>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</si>
  <si>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</si>
  <si>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</si>
  <si>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</si>
  <si>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</si>
  <si>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</si>
  <si>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</si>
  <si>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</si>
  <si>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</si>
  <si>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</si>
  <si>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</si>
  <si>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</si>
  <si>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</si>
  <si>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</si>
  <si>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</si>
  <si>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</si>
  <si>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</si>
  <si>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</si>
  <si>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</si>
  <si>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</si>
  <si>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</si>
  <si>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</si>
  <si>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</si>
  <si>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</si>
  <si>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</si>
  <si>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</si>
  <si>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</si>
  <si>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</si>
  <si>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</si>
  <si>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</si>
  <si>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</si>
  <si>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</si>
  <si>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</si>
  <si>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</si>
  <si>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</si>
  <si>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</si>
  <si>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</si>
  <si>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</si>
  <si>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</si>
  <si>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</si>
  <si>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</si>
  <si>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</si>
  <si>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</si>
  <si>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</si>
  <si>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</si>
  <si>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</si>
  <si>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</si>
  <si>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</si>
  <si>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</si>
  <si>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</si>
  <si>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</si>
  <si>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</si>
  <si>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</si>
  <si>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</si>
  <si>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</si>
  <si>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</si>
  <si>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</si>
  <si>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</si>
  <si>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</si>
  <si>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</si>
  <si>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</si>
  <si>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</si>
  <si>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</si>
  <si>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</si>
  <si>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</si>
  <si>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</si>
  <si>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</si>
  <si>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</si>
  <si>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</si>
  <si>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</si>
  <si>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</si>
  <si>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</si>
  <si>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</si>
  <si>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</si>
  <si>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</si>
  <si>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</si>
  <si>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</si>
  <si>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</si>
  <si>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</si>
  <si>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</si>
  <si>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</si>
  <si>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</si>
  <si>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</si>
  <si>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</si>
  <si>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</si>
  <si>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</si>
  <si>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</si>
  <si>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</si>
  <si>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</si>
  <si>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</si>
  <si>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</si>
  <si>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</si>
  <si>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</si>
  <si>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</si>
  <si>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</si>
  <si>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</si>
  <si>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</si>
  <si>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</si>
  <si>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</si>
  <si>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</si>
  <si>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</si>
  <si>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</si>
  <si>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</si>
  <si>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</si>
  <si>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</si>
  <si>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</si>
  <si>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</si>
  <si>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</si>
  <si>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</si>
  <si>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</si>
  <si>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</si>
  <si>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</si>
  <si>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</si>
  <si>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</si>
  <si>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</si>
  <si>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</si>
  <si>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</si>
  <si>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</si>
  <si>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</si>
  <si>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</si>
  <si>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</si>
  <si>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</si>
  <si>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</si>
  <si>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</si>
  <si>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</si>
  <si>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</si>
  <si>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</si>
  <si>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</si>
  <si>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</si>
  <si>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</si>
  <si>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</si>
  <si>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</si>
  <si>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</si>
  <si>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</si>
  <si>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</si>
  <si>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</si>
  <si>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</si>
  <si>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</si>
  <si>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</si>
  <si>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</si>
  <si>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</si>
  <si>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</si>
  <si>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</si>
  <si>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</si>
  <si>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</si>
  <si>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Проблемные вопросы отсутствуют, реализация проекта в установленные сроки</t>
  </si>
  <si>
    <t>не требуется</t>
  </si>
  <si>
    <t>не относится</t>
  </si>
  <si>
    <t xml:space="preserve">Приобретение ПС 110 кВ «Юровская» с ВЛ 110 кВ, собственник ООО «РН-Уватнефтегаз» (20,55 км; 12,6 МВА) </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</si>
  <si>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</si>
  <si>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</si>
  <si>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Уватский район</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</si>
  <si>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20,55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-12,6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- 117.355 млн. руб. с НДС</t>
  </si>
  <si>
    <t>Приобретение ПС 110 кВ «Юровская» с ВЛ 110 кВ, собственник ООО «РН-Уватнефтегаз» (20,55 км; 12,6 МВА.)</t>
  </si>
  <si>
    <t>акт обследования</t>
  </si>
  <si>
    <t>удовлетворительное</t>
  </si>
  <si>
    <t xml:space="preserve">Приобретение ПС 110 кВ «Юровская» с ВЛ 110 кВ, собственник ООО «РН-Уватнефтегаз» (20,55 км; 12,6 МВА.) </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</si>
  <si>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</si>
  <si>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Приобретение в собственность АО "Россети Тюмень" ПС "Юровская", предотвращение увеличения активов сторонних ТСО, прирост у.е. 335,75</t>
  </si>
  <si>
    <t xml:space="preserve">ЗРУ-10-1 шт.; ячейки КРУ -1 ОкВ - 17 штук; выключатель ВКЭМ-10 -11штук; выключатель В-110 ВМТ-110Б-25/1250 УХЛ1 - 10шт; трансформатор НАМИТ 10-2-2 штук; силовой трансформатор ТМН-6300/110/10 - 2шт; трансформатор собственных нужд ТСН-250кВА - 2шт.; ВЛ-110 кВ Горная - Юровская, длина 10,34 км, 40 опор; ВЛ-110 кВ Демьянская-Юровская, длина 10,21 км, 34 опоры.
</t>
  </si>
  <si>
    <t xml:space="preserve">1,427 млн. руб./км; 3,880 млн. руб./МВА; 0,454 млн. руб./шт. </t>
  </si>
  <si>
    <t>2018-2020</t>
  </si>
  <si>
    <t>ПС 110 Юровская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</si>
  <si>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</si>
  <si>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</si>
  <si>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</si>
  <si>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</si>
  <si>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</si>
  <si>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</si>
  <si>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</si>
  <si>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</si>
  <si>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</si>
  <si>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</si>
  <si>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</si>
  <si>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</si>
  <si>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</si>
  <si>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</si>
  <si>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</si>
  <si>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</si>
  <si>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</si>
  <si>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</si>
  <si>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</si>
  <si>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</si>
  <si>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расширение</t>
  </si>
  <si>
    <t>20,55 км; 12,6 МВА; 43 шт. (в том числе прирост:20,55 км; 12,6 МВА)</t>
  </si>
  <si>
    <t xml:space="preserve"> N_PO3600.0003</t>
  </si>
  <si>
    <t>Прочие расходы</t>
  </si>
  <si>
    <t>Доход (до налога на прибыль)</t>
  </si>
  <si>
    <t>Ремонт объекта</t>
  </si>
  <si>
    <t xml:space="preserve">Данные :: Приобретение ПС 110 кВ «Юровская» с ВЛ 110 кВ, собственник ООО «РН-Уватнефтегаз» (20,55 км; 12,6 МВА) </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</si>
  <si>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</si>
  <si>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</si>
  <si>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</si>
  <si>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</si>
  <si>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</si>
  <si>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</si>
  <si>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</si>
  <si>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</si>
  <si>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Кап.ремонт</t>
  </si>
  <si>
    <t>OPEX факт</t>
  </si>
  <si>
    <t xml:space="preserve">Отчет об оценке рыночной стоимости </t>
  </si>
  <si>
    <t>Н</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</si>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</sst>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9" fontId="40" fillId="0" borderId="30" xfId="2" applyNumberFormat="1" applyFont="1" applyFill="1" applyBorder="1" applyAlignment="1">
      <alignment horizontal="justify"/>
    </xf>
    <xf numFmtId="4" fontId="40" fillId="0" borderId="30"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0" fillId="25" borderId="1" xfId="0"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0" applyFont="1" applyAlignment="1" applyProtection="1">
      <alignment horizontal="center"/>
    </xf>
    <xf numFmtId="0" fontId="64" fillId="0" borderId="0" xfId="0" applyFont="1" applyProtection="1"/>
    <xf numFmtId="0" fontId="11" fillId="0" borderId="0" xfId="0" applyFont="1" applyAlignment="1">
      <alignment vertical="center"/>
    </xf>
    <xf numFmtId="0" fontId="11" fillId="0" borderId="0" xfId="0" applyFont="1" applyFill="1" applyAlignment="1">
      <alignment vertical="center"/>
    </xf>
    <xf numFmtId="0" fontId="6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58"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0" xfId="0" applyFont="1" applyBorder="1" applyAlignment="1">
      <alignment vertical="center"/>
    </xf>
    <xf numFmtId="3" fontId="40" fillId="0" borderId="40"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5"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69"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6" xfId="0" applyFont="1" applyBorder="1" applyAlignment="1">
      <alignment vertical="center"/>
    </xf>
    <xf numFmtId="10" fontId="40" fillId="0" borderId="39"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9" xfId="0" applyFont="1" applyFill="1" applyBorder="1" applyAlignment="1">
      <alignment horizontal="left" vertical="center"/>
    </xf>
    <xf numFmtId="1" fontId="42" fillId="0" borderId="28" xfId="0" applyNumberFormat="1" applyFont="1" applyFill="1" applyBorder="1" applyAlignment="1">
      <alignment horizontal="center" vertical="center" wrapText="1"/>
    </xf>
    <xf numFmtId="1" fontId="42"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0" fillId="0" borderId="1" xfId="0" applyNumberFormat="1" applyFont="1" applyFill="1" applyBorder="1" applyAlignment="1">
      <alignment vertical="center"/>
    </xf>
    <xf numFmtId="0" fontId="11" fillId="0" borderId="25" xfId="0" applyFont="1" applyFill="1" applyBorder="1" applyAlignment="1">
      <alignment vertical="center"/>
    </xf>
    <xf numFmtId="4" fontId="40" fillId="0" borderId="24" xfId="0" applyNumberFormat="1" applyFont="1" applyFill="1" applyBorder="1" applyAlignment="1">
      <alignment vertical="center"/>
    </xf>
    <xf numFmtId="0" fontId="41" fillId="0" borderId="0" xfId="0" applyFont="1" applyFill="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9" xfId="0" applyFont="1" applyBorder="1" applyAlignment="1">
      <alignment vertical="center"/>
    </xf>
    <xf numFmtId="0" fontId="4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vertical="center"/>
    </xf>
    <xf numFmtId="170" fontId="40" fillId="0" borderId="1" xfId="0" applyNumberFormat="1" applyFont="1" applyBorder="1" applyAlignment="1">
      <alignment vertical="center"/>
    </xf>
    <xf numFmtId="0" fontId="11" fillId="0" borderId="27" xfId="0" applyFont="1" applyBorder="1" applyAlignment="1">
      <alignment horizontal="left" vertical="center"/>
    </xf>
    <xf numFmtId="0" fontId="41" fillId="0" borderId="27" xfId="0" applyFont="1" applyBorder="1" applyAlignment="1">
      <alignment horizontal="left" vertical="center"/>
    </xf>
    <xf numFmtId="0" fontId="11" fillId="0" borderId="27" xfId="0" applyFont="1" applyFill="1" applyBorder="1" applyAlignment="1">
      <alignment horizontal="left" vertical="center"/>
    </xf>
    <xf numFmtId="170" fontId="40" fillId="0" borderId="1" xfId="0" applyNumberFormat="1" applyFont="1" applyFill="1" applyBorder="1" applyAlignment="1">
      <alignment vertical="center"/>
    </xf>
    <xf numFmtId="0" fontId="41" fillId="0" borderId="25" xfId="0" applyFont="1" applyBorder="1" applyAlignment="1">
      <alignment horizontal="left" vertical="center"/>
    </xf>
    <xf numFmtId="170" fontId="41" fillId="0" borderId="24"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167" fontId="40" fillId="0" borderId="0" xfId="0" applyNumberFormat="1" applyFont="1" applyBorder="1" applyAlignment="1">
      <alignment horizontal="center" vertical="center"/>
    </xf>
    <xf numFmtId="0" fontId="59" fillId="0" borderId="0" xfId="0" applyFont="1" applyAlignment="1">
      <alignment vertical="center"/>
    </xf>
    <xf numFmtId="0" fontId="41" fillId="0" borderId="27" xfId="0" applyFont="1" applyFill="1" applyBorder="1" applyAlignment="1">
      <alignment horizontal="left" vertical="center"/>
    </xf>
    <xf numFmtId="171" fontId="40" fillId="0" borderId="1" xfId="0" applyNumberFormat="1" applyFont="1" applyBorder="1" applyAlignment="1">
      <alignment horizontal="center" vertical="center"/>
    </xf>
    <xf numFmtId="0" fontId="41" fillId="0" borderId="27"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5" xfId="0" applyFont="1" applyFill="1" applyBorder="1" applyAlignment="1">
      <alignment vertical="center"/>
    </xf>
    <xf numFmtId="172" fontId="41" fillId="0" borderId="24" xfId="0" applyNumberFormat="1" applyFont="1" applyFill="1" applyBorder="1" applyAlignment="1">
      <alignment vertical="center"/>
    </xf>
    <xf numFmtId="170" fontId="11" fillId="0" borderId="0" xfId="0" applyNumberFormat="1" applyFont="1" applyAlignment="1">
      <alignment vertical="center"/>
    </xf>
    <xf numFmtId="0" fontId="7" fillId="0" borderId="0" xfId="0" applyFont="1" applyFill="1" applyBorder="1" applyAlignment="1">
      <alignment horizontal="left" vertical="center" wrapText="1" indent="3"/>
    </xf>
    <xf numFmtId="0" fontId="39" fillId="0" borderId="1" xfId="0" applyFont="1" applyFill="1" applyBorder="1" applyAlignment="1">
      <alignment horizontal="justify" vertical="center" wrapText="1"/>
    </xf>
    <xf numFmtId="0" fontId="11" fillId="0" borderId="1" xfId="0" applyFont="1" applyFill="1" applyBorder="1" applyAlignment="1">
      <alignment vertical="center"/>
    </xf>
    <xf numFmtId="0" fontId="7" fillId="0" borderId="1" xfId="0" applyFont="1" applyFill="1" applyBorder="1" applyAlignment="1">
      <alignment horizontal="left" vertical="center" wrapText="1" indent="3"/>
    </xf>
    <xf numFmtId="0" fontId="36" fillId="0" borderId="1" xfId="0" applyFont="1" applyFill="1" applyBorder="1"/>
    <xf numFmtId="3" fontId="42" fillId="0" borderId="1" xfId="0" applyNumberFormat="1" applyFont="1" applyFill="1" applyBorder="1" applyAlignment="1">
      <alignment vertical="center"/>
    </xf>
    <xf numFmtId="3" fontId="11" fillId="0" borderId="1" xfId="70" applyNumberFormat="1" applyFont="1" applyFill="1" applyBorder="1" applyAlignment="1">
      <alignment vertical="center"/>
    </xf>
    <xf numFmtId="170" fontId="40" fillId="26" borderId="1" xfId="0" applyNumberFormat="1" applyFont="1" applyFill="1" applyBorder="1" applyAlignment="1">
      <alignment vertical="center"/>
    </xf>
    <xf numFmtId="0" fontId="11" fillId="0" borderId="10" xfId="41" applyFont="1" applyFill="1" applyBorder="1" applyAlignment="1">
      <alignment horizontal="center" vertical="center" wrapText="1"/>
    </xf>
    <xf numFmtId="2" fontId="11" fillId="0" borderId="1" xfId="70" applyNumberFormat="1" applyFont="1" applyFill="1" applyBorder="1" applyAlignment="1">
      <alignment horizontal="right" wrapText="1"/>
    </xf>
    <xf numFmtId="2" fontId="47" fillId="0" borderId="2" xfId="70" applyNumberFormat="1" applyFont="1" applyFill="1" applyBorder="1" applyAlignment="1">
      <alignment horizontal="left" vertical="center" wrapText="1"/>
    </xf>
    <xf numFmtId="2" fontId="11" fillId="0" borderId="1" xfId="70" applyNumberFormat="1" applyFont="1" applyFill="1" applyBorder="1" applyAlignment="1">
      <alignment horizontal="left" vertical="center" wrapText="1"/>
    </xf>
    <xf numFmtId="2" fontId="11" fillId="0" borderId="1" xfId="70" applyNumberFormat="1" applyFont="1" applyFill="1" applyBorder="1" applyAlignment="1">
      <alignment horizontal="center" vertical="center" wrapText="1"/>
    </xf>
    <xf numFmtId="2" fontId="47"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62" fillId="0" borderId="0" xfId="0" applyFont="1" applyAlignment="1" applyProtection="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8" fillId="0" borderId="0" xfId="0"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-74302000</c:v>
                </c:pt>
                <c:pt idx="1">
                  <c:v>-107175822.22697112</c:v>
                </c:pt>
                <c:pt idx="2">
                  <c:v>-110229515.95189594</c:v>
                </c:pt>
                <c:pt idx="3">
                  <c:v>-43227820.539588429</c:v>
                </c:pt>
                <c:pt idx="4">
                  <c:v>-32731776.417168498</c:v>
                </c:pt>
                <c:pt idx="5">
                  <c:v>-14496475.986169927</c:v>
                </c:pt>
                <c:pt idx="6">
                  <c:v>-8815208.8373978231</c:v>
                </c:pt>
                <c:pt idx="7">
                  <c:v>1957676.2872762755</c:v>
                </c:pt>
                <c:pt idx="8">
                  <c:v>10069217.055539936</c:v>
                </c:pt>
                <c:pt idx="9">
                  <c:v>18508566.179161012</c:v>
                </c:pt>
                <c:pt idx="10">
                  <c:v>26018910.692696217</c:v>
                </c:pt>
                <c:pt idx="11">
                  <c:v>30199579.28970078</c:v>
                </c:pt>
                <c:pt idx="12">
                  <c:v>36744548.663975216</c:v>
                </c:pt>
                <c:pt idx="13">
                  <c:v>42347716.628608465</c:v>
                </c:pt>
                <c:pt idx="14">
                  <c:v>47988490.707186379</c:v>
                </c:pt>
                <c:pt idx="15">
                  <c:v>53140714.58995574</c:v>
                </c:pt>
                <c:pt idx="16">
                  <c:v>55976463.856200516</c:v>
                </c:pt>
                <c:pt idx="17">
                  <c:v>60461776.281711556</c:v>
                </c:pt>
                <c:pt idx="18">
                  <c:v>64296326.893277742</c:v>
                </c:pt>
                <c:pt idx="19">
                  <c:v>68161911.061843976</c:v>
                </c:pt>
                <c:pt idx="20">
                  <c:v>71692099.241869554</c:v>
                </c:pt>
              </c:numCache>
            </c:numRef>
          </c:val>
          <c:smooth val="0"/>
          <c:extLst>
            <c:ext xmlns:c16="http://schemas.microsoft.com/office/drawing/2014/chart" uri="{C3380CC4-5D6E-409C-BE32-E72D297353CC}">
              <c16:uniqueId val="{00000001-9888-4855-A5F1-6347545FD07D}"/>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-74302000</c:v>
                </c:pt>
                <c:pt idx="1">
                  <c:v>-111160129.48088001</c:v>
                </c:pt>
                <c:pt idx="2">
                  <c:v>-114998895.61547726</c:v>
                </c:pt>
                <c:pt idx="3">
                  <c:v>-20563444.450262174</c:v>
                </c:pt>
                <c:pt idx="4">
                  <c:v>-3976820.2885210551</c:v>
                </c:pt>
                <c:pt idx="5">
                  <c:v>28332540.66945691</c:v>
                </c:pt>
                <c:pt idx="6">
                  <c:v>39618636.823526472</c:v>
                </c:pt>
                <c:pt idx="7">
                  <c:v>63613244.447106898</c:v>
                </c:pt>
                <c:pt idx="8">
                  <c:v>83869915.141362756</c:v>
                </c:pt>
                <c:pt idx="9">
                  <c:v>107499536.09929195</c:v>
                </c:pt>
                <c:pt idx="10">
                  <c:v>131076655.8997421</c:v>
                </c:pt>
                <c:pt idx="11">
                  <c:v>145791637.46024466</c:v>
                </c:pt>
                <c:pt idx="12">
                  <c:v>171620464.71936756</c:v>
                </c:pt>
                <c:pt idx="13">
                  <c:v>196412592.38074261</c:v>
                </c:pt>
                <c:pt idx="14">
                  <c:v>224396087.27717471</c:v>
                </c:pt>
                <c:pt idx="15">
                  <c:v>253053769.51036042</c:v>
                </c:pt>
                <c:pt idx="16">
                  <c:v>270738451.46589279</c:v>
                </c:pt>
                <c:pt idx="17">
                  <c:v>302100557.13913333</c:v>
                </c:pt>
                <c:pt idx="18">
                  <c:v>332162017.74083757</c:v>
                </c:pt>
                <c:pt idx="19">
                  <c:v>366139705.93790221</c:v>
                </c:pt>
                <c:pt idx="20">
                  <c:v>400930123.25757158</c:v>
                </c:pt>
              </c:numCache>
            </c:numRef>
          </c:val>
          <c:smooth val="0"/>
          <c:extLst>
            <c:ext xmlns:c16="http://schemas.microsoft.com/office/drawing/2014/chart" uri="{C3380CC4-5D6E-409C-BE32-E72D297353CC}">
              <c16:uniqueId val="{00000000-A92D-44A5-AE88-258422665776}"/>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46</xdr:row>
      <xdr:rowOff>185487</xdr:rowOff>
    </xdr:from>
    <xdr:to>
      <xdr:col>40</xdr:col>
      <xdr:colOff>49713</xdr:colOff>
      <xdr:row>46</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24</xdr:row>
      <xdr:rowOff>51197</xdr:rowOff>
    </xdr:from>
    <xdr:to>
      <xdr:col>13</xdr:col>
      <xdr:colOff>285751</xdr:colOff>
      <xdr:row>40</xdr:row>
      <xdr:rowOff>71439</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1052;_PO3600.0002%20&#1055;&#1057;%20&#1070;&#1088;&#1086;&#1074;&#1089;&#1082;&#1072;&#1103;/&#1056;&#1069;&#1060;%201_&#1080;&#1090;&#1086;&#107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Приобретение ПС 110 кВ «Юровская» с ВЛ 110 кВ, собственник ООО «РН-Уватнефтегаз» (20,55 км; 12,6 МВА) </v>
          </cell>
        </row>
        <row r="16">
          <cell r="D16">
            <v>1</v>
          </cell>
        </row>
        <row r="27">
          <cell r="D27">
            <v>21</v>
          </cell>
        </row>
        <row r="28">
          <cell r="D28">
            <v>1</v>
          </cell>
        </row>
        <row r="32">
          <cell r="B32">
            <v>2023</v>
          </cell>
        </row>
      </sheetData>
      <sheetData sheetId="3">
        <row r="16">
          <cell r="O16">
            <v>12380</v>
          </cell>
        </row>
      </sheetData>
      <sheetData sheetId="4"/>
      <sheetData sheetId="5">
        <row r="24">
          <cell r="F24">
            <v>20</v>
          </cell>
        </row>
      </sheetData>
      <sheetData sheetId="6"/>
      <sheetData sheetId="7"/>
      <sheetData sheetId="8">
        <row r="30">
          <cell r="B30"/>
        </row>
      </sheetData>
      <sheetData sheetId="9"/>
      <sheetData sheetId="10"/>
      <sheetData sheetId="11"/>
      <sheetData sheetId="12">
        <row r="85">
          <cell r="G85">
            <v>0</v>
          </cell>
        </row>
      </sheetData>
      <sheetData sheetId="13">
        <row r="84">
          <cell r="A84" t="str">
            <v>PV</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3" t="s">
        <v>509</v>
      </c>
      <c r="B5" s="293"/>
      <c r="C5" s="293"/>
      <c r="D5" s="164"/>
      <c r="E5" s="164"/>
      <c r="F5" s="164"/>
      <c r="G5" s="164"/>
      <c r="H5" s="164"/>
      <c r="I5" s="164"/>
      <c r="J5" s="164"/>
    </row>
    <row r="6" spans="1:22" s="12" customFormat="1" ht="18.75" x14ac:dyDescent="0.3">
      <c r="A6" s="17"/>
      <c r="F6" s="16"/>
      <c r="G6" s="16"/>
      <c r="H6" s="15"/>
    </row>
    <row r="7" spans="1:22" s="12" customFormat="1" ht="18.75" x14ac:dyDescent="0.2">
      <c r="A7" s="297" t="s">
        <v>9</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5" t="s">
        <v>510</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4" t="s">
        <v>8</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596</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4" t="s">
        <v>7</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5" t="s">
        <v>559</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6</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491</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2" t="s">
        <v>560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2"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0"/>
      <c r="B24" s="291"/>
      <c r="C24" s="29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439</v>
      </c>
      <c r="C25" s="172"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2"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88"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440</v>
      </c>
      <c r="C28" s="188"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441</v>
      </c>
      <c r="C29" s="188"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442</v>
      </c>
      <c r="C30" s="188"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8" t="s">
        <v>352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8"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8"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8"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8"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8" t="s">
        <v>352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8" t="s">
        <v>352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8"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0"/>
      <c r="B39" s="291"/>
      <c r="C39" s="292"/>
      <c r="D39" s="27"/>
      <c r="E39" s="27"/>
      <c r="F39" s="27"/>
      <c r="G39" s="27"/>
      <c r="H39" s="27"/>
      <c r="I39" s="27"/>
      <c r="J39" s="27"/>
      <c r="K39" s="27"/>
      <c r="L39" s="27"/>
      <c r="M39" s="27"/>
      <c r="N39" s="27"/>
      <c r="O39" s="27"/>
      <c r="P39" s="27"/>
      <c r="Q39" s="27"/>
      <c r="R39" s="27"/>
      <c r="S39" s="27"/>
      <c r="T39" s="27"/>
      <c r="U39" s="27"/>
      <c r="V39" s="27"/>
    </row>
    <row r="40" spans="1:22" ht="153.75" customHeight="1" x14ac:dyDescent="0.25">
      <c r="A40" s="28" t="s">
        <v>451</v>
      </c>
      <c r="B40" s="43" t="s">
        <v>504</v>
      </c>
      <c r="C40" s="40"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8" t="s">
        <v>557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8" t="s">
        <v>557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8" t="s">
        <v>557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8"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8"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8" t="s">
        <v>557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0"/>
      <c r="B47" s="291"/>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6">
        <v>74.302000000000007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7">
        <v>61.921999999999997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6" t="str">
        <f>'1. паспорт местоположение'!A12:C12</f>
        <v xml:space="preserve"> N_PO3600.0003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6" t="str">
        <f>'1. паспорт местоположение'!A15:C15</f>
        <v xml:space="preserve">Приобретение ПС 110 кВ «Юровская» с ВЛ 110 кВ, собственник ООО «РН-Уватнефтегаз» (20,55 км; 12,6 МВА)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5" t="s">
        <v>466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5</v>
      </c>
      <c r="B19" s="298" t="s">
        <v>108</v>
      </c>
      <c r="C19" s="299" t="s">
        <v>358</v>
      </c>
      <c r="D19" s="298" t="s">
        <v>357</v>
      </c>
      <c r="E19" s="298" t="s">
        <v>107</v>
      </c>
      <c r="F19" s="298" t="s">
        <v>106</v>
      </c>
      <c r="G19" s="298" t="s">
        <v>353</v>
      </c>
      <c r="H19" s="298" t="s">
        <v>105</v>
      </c>
      <c r="I19" s="298" t="s">
        <v>104</v>
      </c>
      <c r="J19" s="298" t="s">
        <v>103</v>
      </c>
      <c r="K19" s="298" t="s">
        <v>102</v>
      </c>
      <c r="L19" s="298" t="s">
        <v>101</v>
      </c>
      <c r="M19" s="298" t="s">
        <v>100</v>
      </c>
      <c r="N19" s="298" t="s">
        <v>99</v>
      </c>
      <c r="O19" s="298" t="s">
        <v>98</v>
      </c>
      <c r="P19" s="298" t="s">
        <v>97</v>
      </c>
      <c r="Q19" s="298" t="s">
        <v>356</v>
      </c>
      <c r="R19" s="298"/>
      <c r="S19" s="301" t="s">
        <v>458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5" t="s">
        <v>354</v>
      </c>
      <c r="R20" s="46" t="s">
        <v>355</v>
      </c>
      <c r="S20" s="301"/>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0" t="s">
        <v>351</v>
      </c>
      <c r="C29" s="50"/>
      <c r="D29" s="50"/>
      <c r="E29" s="113" t="s">
        <v>352</v>
      </c>
      <c r="F29" s="113" t="s">
        <v>352</v>
      </c>
      <c r="G29" s="113" t="s">
        <v>352</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0" sqref="R30"/>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6" t="str">
        <f>'1. паспорт местоположение'!A12:C12</f>
        <v xml:space="preserve"> N_PO3600.0003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6" t="str">
        <f>'1. паспорт местоположение'!A15:C15</f>
        <v xml:space="preserve">Приобретение ПС 110 кВ «Юровская» с ВЛ 110 кВ, собственник ООО «РН-Уватнефтегаз» (20,55 км; 12,6 МВА) </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6" t="s">
        <v>471</v>
      </c>
      <c r="B19" s="296"/>
      <c r="C19" s="296"/>
      <c r="D19" s="296"/>
      <c r="E19" s="296"/>
      <c r="F19" s="296"/>
      <c r="G19" s="296"/>
      <c r="H19" s="296"/>
      <c r="I19" s="296"/>
      <c r="J19" s="296"/>
      <c r="K19" s="296"/>
      <c r="L19" s="296"/>
      <c r="M19" s="296"/>
      <c r="N19" s="296"/>
      <c r="O19" s="296"/>
      <c r="P19" s="296"/>
      <c r="Q19" s="296"/>
      <c r="R19" s="296"/>
      <c r="S19" s="296"/>
      <c r="T19" s="296"/>
    </row>
    <row r="20" spans="1:113" s="6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5</v>
      </c>
      <c r="B21" s="306" t="s">
        <v>229</v>
      </c>
      <c r="C21" s="307"/>
      <c r="D21" s="310" t="s">
        <v>130</v>
      </c>
      <c r="E21" s="306" t="s">
        <v>499</v>
      </c>
      <c r="F21" s="307"/>
      <c r="G21" s="306" t="s">
        <v>277</v>
      </c>
      <c r="H21" s="307"/>
      <c r="I21" s="306" t="s">
        <v>129</v>
      </c>
      <c r="J21" s="307"/>
      <c r="K21" s="310" t="s">
        <v>128</v>
      </c>
      <c r="L21" s="306" t="s">
        <v>127</v>
      </c>
      <c r="M21" s="307"/>
      <c r="N21" s="306" t="s">
        <v>495</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98" t="s">
        <v>123</v>
      </c>
      <c r="R22" s="98" t="s">
        <v>470</v>
      </c>
      <c r="S22" s="98" t="s">
        <v>122</v>
      </c>
      <c r="T22" s="98" t="s">
        <v>121</v>
      </c>
    </row>
    <row r="23" spans="1:113" ht="51.75" customHeight="1" x14ac:dyDescent="0.25">
      <c r="A23" s="315"/>
      <c r="B23" s="162" t="s">
        <v>119</v>
      </c>
      <c r="C23" s="162" t="s">
        <v>120</v>
      </c>
      <c r="D23" s="311"/>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8" t="s">
        <v>119</v>
      </c>
      <c r="R23" s="98" t="s">
        <v>119</v>
      </c>
      <c r="S23" s="98" t="s">
        <v>119</v>
      </c>
      <c r="T23" s="9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81.75" customHeight="1" x14ac:dyDescent="0.25">
      <c r="A25" s="66">
        <v>1</v>
      </c>
      <c r="B25" s="64" t="s">
        <v>564</v>
      </c>
      <c r="C25" s="64"/>
      <c r="D25" s="64"/>
      <c r="E25" s="64"/>
      <c r="F25" s="64"/>
      <c r="G25" s="64"/>
      <c r="H25" s="64"/>
      <c r="I25" s="64"/>
      <c r="J25" s="63"/>
      <c r="K25" s="63"/>
      <c r="L25" s="63"/>
      <c r="M25" s="65"/>
      <c r="N25" s="65"/>
      <c r="O25" s="65"/>
      <c r="P25" s="63"/>
      <c r="Q25" s="189" t="s">
        <v>565</v>
      </c>
      <c r="R25" s="190" t="s">
        <v>566</v>
      </c>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5" t="s">
        <v>505</v>
      </c>
      <c r="C29" s="305"/>
      <c r="D29" s="305"/>
      <c r="E29" s="305"/>
      <c r="F29" s="305"/>
      <c r="G29" s="305"/>
      <c r="H29" s="305"/>
      <c r="I29" s="305"/>
      <c r="J29" s="305"/>
      <c r="K29" s="305"/>
      <c r="L29" s="305"/>
      <c r="M29" s="305"/>
      <c r="N29" s="305"/>
      <c r="O29" s="305"/>
      <c r="P29" s="305"/>
      <c r="Q29" s="305"/>
      <c r="R29" s="30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F24" sqref="F24"/>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'1. паспорт местоположение'!A12:C12</f>
        <v xml:space="preserve"> N_PO3600.0003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6" t="str">
        <f>'1. паспорт местоположение'!A15:C15</f>
        <v xml:space="preserve">Приобретение ПС 110 кВ «Юровская» с ВЛ 110 кВ, собственник ООО «РН-Уватнефтегаз» (20,55 км; 12,6 МВА)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473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2" customFormat="1" ht="21" customHeight="1" x14ac:dyDescent="0.25"/>
    <row r="21" spans="1:27" ht="15.75" customHeight="1" x14ac:dyDescent="0.25">
      <c r="A21" s="320" t="s">
        <v>5</v>
      </c>
      <c r="B21" s="323" t="s">
        <v>479</v>
      </c>
      <c r="C21" s="324"/>
      <c r="D21" s="323" t="s">
        <v>481</v>
      </c>
      <c r="E21" s="324"/>
      <c r="F21" s="316" t="s">
        <v>102</v>
      </c>
      <c r="G21" s="318"/>
      <c r="H21" s="318"/>
      <c r="I21" s="317"/>
      <c r="J21" s="320" t="s">
        <v>482</v>
      </c>
      <c r="K21" s="323" t="s">
        <v>483</v>
      </c>
      <c r="L21" s="324"/>
      <c r="M21" s="323" t="s">
        <v>484</v>
      </c>
      <c r="N21" s="324"/>
      <c r="O21" s="323" t="s">
        <v>472</v>
      </c>
      <c r="P21" s="324"/>
      <c r="Q21" s="323" t="s">
        <v>135</v>
      </c>
      <c r="R21" s="324"/>
      <c r="S21" s="320" t="s">
        <v>134</v>
      </c>
      <c r="T21" s="320" t="s">
        <v>485</v>
      </c>
      <c r="U21" s="320" t="s">
        <v>480</v>
      </c>
      <c r="V21" s="323" t="s">
        <v>133</v>
      </c>
      <c r="W21" s="324"/>
      <c r="X21" s="316" t="s">
        <v>125</v>
      </c>
      <c r="Y21" s="318"/>
      <c r="Z21" s="316" t="s">
        <v>124</v>
      </c>
      <c r="AA21" s="318"/>
    </row>
    <row r="22" spans="1:27" ht="216" customHeight="1" x14ac:dyDescent="0.25">
      <c r="A22" s="321"/>
      <c r="B22" s="325"/>
      <c r="C22" s="326"/>
      <c r="D22" s="325"/>
      <c r="E22" s="326"/>
      <c r="F22" s="316" t="s">
        <v>132</v>
      </c>
      <c r="G22" s="317"/>
      <c r="H22" s="316" t="s">
        <v>131</v>
      </c>
      <c r="I22" s="317"/>
      <c r="J22" s="322"/>
      <c r="K22" s="325"/>
      <c r="L22" s="326"/>
      <c r="M22" s="325"/>
      <c r="N22" s="326"/>
      <c r="O22" s="325"/>
      <c r="P22" s="326"/>
      <c r="Q22" s="325"/>
      <c r="R22" s="326"/>
      <c r="S22" s="322"/>
      <c r="T22" s="322"/>
      <c r="U22" s="322"/>
      <c r="V22" s="325"/>
      <c r="W22" s="326"/>
      <c r="X22" s="98" t="s">
        <v>123</v>
      </c>
      <c r="Y22" s="98" t="s">
        <v>470</v>
      </c>
      <c r="Z22" s="98" t="s">
        <v>122</v>
      </c>
      <c r="AA22" s="98" t="s">
        <v>121</v>
      </c>
    </row>
    <row r="23" spans="1:27" ht="60" customHeight="1" x14ac:dyDescent="0.25">
      <c r="A23" s="322"/>
      <c r="B23" s="160" t="s">
        <v>119</v>
      </c>
      <c r="C23" s="16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95.25" customHeight="1" x14ac:dyDescent="0.25">
      <c r="A25" s="104">
        <v>1</v>
      </c>
      <c r="B25" s="105" t="s">
        <v>567</v>
      </c>
      <c r="C25" s="104"/>
      <c r="D25" s="104"/>
      <c r="E25" s="105"/>
      <c r="F25" s="105"/>
      <c r="G25" s="106"/>
      <c r="H25" s="106"/>
      <c r="I25" s="106"/>
      <c r="J25" s="107"/>
      <c r="K25" s="107"/>
      <c r="L25" s="108"/>
      <c r="M25" s="108"/>
      <c r="N25" s="109"/>
      <c r="O25" s="109"/>
      <c r="P25" s="109"/>
      <c r="Q25" s="109"/>
      <c r="R25" s="106"/>
      <c r="S25" s="107"/>
      <c r="T25" s="107"/>
      <c r="U25" s="107"/>
      <c r="V25" s="107"/>
      <c r="W25" s="109"/>
      <c r="X25" s="189" t="s">
        <v>565</v>
      </c>
      <c r="Y25" s="190" t="s">
        <v>566</v>
      </c>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 xml:space="preserve"> N_PO3600.0003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5" t="str">
        <f>'1. паспорт местоположение'!A15:C15</f>
        <v xml:space="preserve">Приобретение ПС 110 кВ «Юровская» с ВЛ 110 кВ, собственник ООО «РН-Уватнефтегаз» (20,55 км; 12,6 МВА)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5" t="s">
        <v>465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477</v>
      </c>
      <c r="C22" s="172" t="s">
        <v>568</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569</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513</v>
      </c>
      <c r="D26" s="27"/>
      <c r="E26" s="27"/>
      <c r="F26" s="27"/>
      <c r="G26" s="27"/>
      <c r="H26" s="27"/>
      <c r="I26" s="27"/>
      <c r="J26" s="27"/>
      <c r="K26" s="27"/>
      <c r="L26" s="27"/>
      <c r="M26" s="27"/>
      <c r="N26" s="27"/>
      <c r="O26" s="27"/>
      <c r="P26" s="27"/>
      <c r="Q26" s="27"/>
      <c r="R26" s="27"/>
      <c r="S26" s="27"/>
      <c r="T26" s="27"/>
      <c r="U26" s="27"/>
    </row>
    <row r="27" spans="1:21" ht="156.75" customHeight="1" x14ac:dyDescent="0.25">
      <c r="A27" s="28" t="s">
        <v>58</v>
      </c>
      <c r="B27" s="30" t="s">
        <v>478</v>
      </c>
      <c r="C27" s="40" t="str">
        <f>C22</f>
        <v>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7"/>
      <c r="AB6" s="15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7"/>
      <c r="AB7" s="157"/>
    </row>
    <row r="8" spans="1:28"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58"/>
      <c r="AB8" s="158"/>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9"/>
      <c r="AB9" s="15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7"/>
      <c r="AB10" s="157"/>
    </row>
    <row r="11" spans="1:28" ht="18.75" x14ac:dyDescent="0.25">
      <c r="A11" s="296" t="str">
        <f>'1. паспорт местоположение'!A12:C12</f>
        <v xml:space="preserve"> N_PO3600.0003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58"/>
      <c r="AB11" s="158"/>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9"/>
      <c r="AB12" s="15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6" t="str">
        <f>'1. паспорт местоположение'!A15:C15</f>
        <v xml:space="preserve">Приобретение ПС 110 кВ «Юровская» с ВЛ 110 кВ, собственник ООО «РН-Уватнефтегаз» (20,55 км; 12,6 МВА)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8"/>
      <c r="AB14" s="158"/>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9"/>
      <c r="AB15" s="15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8"/>
      <c r="AB16" s="16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8"/>
      <c r="AB17" s="16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8"/>
      <c r="AB18" s="16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8"/>
      <c r="AB19" s="16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69"/>
      <c r="AB20" s="16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69"/>
      <c r="AB21" s="169"/>
    </row>
    <row r="22" spans="1:28" x14ac:dyDescent="0.25">
      <c r="A22" s="328" t="s">
        <v>496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0"/>
      <c r="AB22" s="170"/>
    </row>
    <row r="23" spans="1:28" ht="32.25" customHeight="1" x14ac:dyDescent="0.25">
      <c r="A23" s="330" t="s">
        <v>349</v>
      </c>
      <c r="B23" s="331"/>
      <c r="C23" s="331"/>
      <c r="D23" s="331"/>
      <c r="E23" s="331"/>
      <c r="F23" s="331"/>
      <c r="G23" s="331"/>
      <c r="H23" s="331"/>
      <c r="I23" s="331"/>
      <c r="J23" s="331"/>
      <c r="K23" s="331"/>
      <c r="L23" s="332"/>
      <c r="M23" s="329" t="s">
        <v>350</v>
      </c>
      <c r="N23" s="329"/>
      <c r="O23" s="329"/>
      <c r="P23" s="329"/>
      <c r="Q23" s="329"/>
      <c r="R23" s="329"/>
      <c r="S23" s="329"/>
      <c r="T23" s="329"/>
      <c r="U23" s="329"/>
      <c r="V23" s="329"/>
      <c r="W23" s="329"/>
      <c r="X23" s="329"/>
      <c r="Y23" s="329"/>
      <c r="Z23" s="329"/>
    </row>
    <row r="24" spans="1:28" ht="151.5" customHeight="1" x14ac:dyDescent="0.25">
      <c r="A24" s="95" t="s">
        <v>239</v>
      </c>
      <c r="B24" s="96" t="s">
        <v>267</v>
      </c>
      <c r="C24" s="95" t="s">
        <v>343</v>
      </c>
      <c r="D24" s="95" t="s">
        <v>240</v>
      </c>
      <c r="E24" s="95" t="s">
        <v>344</v>
      </c>
      <c r="F24" s="95" t="s">
        <v>346</v>
      </c>
      <c r="G24" s="95" t="s">
        <v>345</v>
      </c>
      <c r="H24" s="95" t="s">
        <v>241</v>
      </c>
      <c r="I24" s="95" t="s">
        <v>347</v>
      </c>
      <c r="J24" s="95" t="s">
        <v>272</v>
      </c>
      <c r="K24" s="96" t="s">
        <v>266</v>
      </c>
      <c r="L24" s="96" t="s">
        <v>242</v>
      </c>
      <c r="M24" s="97" t="s">
        <v>284</v>
      </c>
      <c r="N24" s="96" t="s">
        <v>507</v>
      </c>
      <c r="O24" s="95" t="s">
        <v>281</v>
      </c>
      <c r="P24" s="95" t="s">
        <v>282</v>
      </c>
      <c r="Q24" s="95" t="s">
        <v>280</v>
      </c>
      <c r="R24" s="95" t="s">
        <v>241</v>
      </c>
      <c r="S24" s="95" t="s">
        <v>279</v>
      </c>
      <c r="T24" s="95" t="s">
        <v>278</v>
      </c>
      <c r="U24" s="95" t="s">
        <v>342</v>
      </c>
      <c r="V24" s="95" t="s">
        <v>280</v>
      </c>
      <c r="W24" s="110" t="s">
        <v>265</v>
      </c>
      <c r="X24" s="110" t="s">
        <v>294</v>
      </c>
      <c r="Y24" s="110" t="s">
        <v>295</v>
      </c>
      <c r="Z24" s="112" t="s">
        <v>293</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191" t="s">
        <v>572</v>
      </c>
      <c r="B26" s="191" t="s">
        <v>573</v>
      </c>
      <c r="C26" s="192">
        <v>4.42</v>
      </c>
      <c r="D26" s="192">
        <v>1847</v>
      </c>
      <c r="E26" s="192"/>
      <c r="F26" s="192">
        <v>8163.74</v>
      </c>
      <c r="G26" s="192"/>
      <c r="H26" s="192">
        <v>226732</v>
      </c>
      <c r="I26" s="192">
        <v>3.600612176490306E-2</v>
      </c>
      <c r="J26" s="192">
        <v>8.1461813947744481E-3</v>
      </c>
      <c r="K26" s="192" t="s">
        <v>574</v>
      </c>
      <c r="L26" s="192"/>
      <c r="M26" s="193">
        <v>2023</v>
      </c>
      <c r="N26" s="192">
        <v>1</v>
      </c>
      <c r="O26" s="192">
        <v>8126.8000000000011</v>
      </c>
      <c r="P26" s="192">
        <v>4.4000000000000004</v>
      </c>
      <c r="Q26" s="192">
        <v>1.9403347077370849E-5</v>
      </c>
      <c r="R26" s="192">
        <v>226765</v>
      </c>
      <c r="S26" s="192">
        <v>3.5837982051903958E-2</v>
      </c>
      <c r="T26" s="192">
        <v>8.1449959208872626E-3</v>
      </c>
      <c r="U26" s="192"/>
      <c r="V26" s="192"/>
      <c r="W26" s="192">
        <v>-1.6799999999999998E-5</v>
      </c>
      <c r="X26" s="192">
        <v>-1.1854738871854703E-6</v>
      </c>
      <c r="Y26" s="192"/>
      <c r="Z26" s="191" t="s">
        <v>575</v>
      </c>
    </row>
    <row r="27" spans="1:28" hidden="1" x14ac:dyDescent="0.25">
      <c r="A27" s="90" t="s">
        <v>243</v>
      </c>
      <c r="B27" s="90" t="s">
        <v>268</v>
      </c>
      <c r="C27" s="90" t="s">
        <v>248</v>
      </c>
      <c r="D27" s="90" t="s">
        <v>249</v>
      </c>
      <c r="E27" s="90" t="s">
        <v>285</v>
      </c>
      <c r="F27" s="91" t="s">
        <v>244</v>
      </c>
      <c r="G27" s="91" t="s">
        <v>289</v>
      </c>
      <c r="H27" s="90" t="s">
        <v>241</v>
      </c>
      <c r="I27" s="91" t="s">
        <v>273</v>
      </c>
      <c r="J27" s="91" t="s">
        <v>256</v>
      </c>
      <c r="K27" s="92" t="s">
        <v>260</v>
      </c>
      <c r="L27" s="90"/>
      <c r="M27" s="92" t="s">
        <v>283</v>
      </c>
      <c r="N27" s="90"/>
      <c r="O27" s="90"/>
      <c r="P27" s="90"/>
      <c r="Q27" s="90"/>
      <c r="R27" s="90"/>
      <c r="S27" s="90"/>
      <c r="T27" s="90"/>
      <c r="U27" s="90"/>
      <c r="V27" s="90"/>
      <c r="W27" s="90"/>
      <c r="X27" s="90"/>
      <c r="Y27" s="90"/>
      <c r="Z27" s="90"/>
    </row>
    <row r="28" spans="1:28" hidden="1" x14ac:dyDescent="0.25">
      <c r="A28" s="90" t="s">
        <v>243</v>
      </c>
      <c r="B28" s="90" t="s">
        <v>269</v>
      </c>
      <c r="C28" s="90" t="s">
        <v>250</v>
      </c>
      <c r="D28" s="90" t="s">
        <v>251</v>
      </c>
      <c r="E28" s="90" t="s">
        <v>286</v>
      </c>
      <c r="F28" s="91" t="s">
        <v>245</v>
      </c>
      <c r="G28" s="91" t="s">
        <v>290</v>
      </c>
      <c r="H28" s="90" t="s">
        <v>241</v>
      </c>
      <c r="I28" s="91" t="s">
        <v>274</v>
      </c>
      <c r="J28" s="91" t="s">
        <v>257</v>
      </c>
      <c r="K28" s="92" t="s">
        <v>261</v>
      </c>
      <c r="L28" s="93"/>
      <c r="M28" s="92" t="s">
        <v>0</v>
      </c>
      <c r="N28" s="92"/>
      <c r="O28" s="92"/>
      <c r="P28" s="92"/>
      <c r="Q28" s="92"/>
      <c r="R28" s="92"/>
      <c r="S28" s="92"/>
      <c r="T28" s="92"/>
      <c r="U28" s="92"/>
      <c r="V28" s="92"/>
      <c r="W28" s="92"/>
      <c r="X28" s="92"/>
      <c r="Y28" s="92"/>
      <c r="Z28" s="92"/>
    </row>
    <row r="29" spans="1:28" hidden="1" x14ac:dyDescent="0.25">
      <c r="A29" s="90" t="s">
        <v>243</v>
      </c>
      <c r="B29" s="90" t="s">
        <v>270</v>
      </c>
      <c r="C29" s="90" t="s">
        <v>252</v>
      </c>
      <c r="D29" s="90" t="s">
        <v>253</v>
      </c>
      <c r="E29" s="90" t="s">
        <v>287</v>
      </c>
      <c r="F29" s="91" t="s">
        <v>246</v>
      </c>
      <c r="G29" s="91" t="s">
        <v>291</v>
      </c>
      <c r="H29" s="90" t="s">
        <v>241</v>
      </c>
      <c r="I29" s="91" t="s">
        <v>275</v>
      </c>
      <c r="J29" s="91" t="s">
        <v>258</v>
      </c>
      <c r="K29" s="92" t="s">
        <v>262</v>
      </c>
      <c r="L29" s="93"/>
      <c r="M29" s="90"/>
      <c r="N29" s="90"/>
      <c r="O29" s="90"/>
      <c r="P29" s="90"/>
      <c r="Q29" s="90"/>
      <c r="R29" s="90"/>
      <c r="S29" s="90"/>
      <c r="T29" s="90"/>
      <c r="U29" s="90"/>
      <c r="V29" s="90"/>
      <c r="W29" s="90"/>
      <c r="X29" s="90"/>
      <c r="Y29" s="90"/>
      <c r="Z29" s="90"/>
    </row>
    <row r="30" spans="1:28" hidden="1" x14ac:dyDescent="0.25">
      <c r="A30" s="90" t="s">
        <v>243</v>
      </c>
      <c r="B30" s="90" t="s">
        <v>271</v>
      </c>
      <c r="C30" s="90" t="s">
        <v>254</v>
      </c>
      <c r="D30" s="90" t="s">
        <v>255</v>
      </c>
      <c r="E30" s="90" t="s">
        <v>288</v>
      </c>
      <c r="F30" s="91" t="s">
        <v>247</v>
      </c>
      <c r="G30" s="91" t="s">
        <v>292</v>
      </c>
      <c r="H30" s="90" t="s">
        <v>241</v>
      </c>
      <c r="I30" s="91" t="s">
        <v>276</v>
      </c>
      <c r="J30" s="91" t="s">
        <v>259</v>
      </c>
      <c r="K30" s="92" t="s">
        <v>263</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334</v>
      </c>
      <c r="B32" s="94"/>
      <c r="C32" s="91" t="s">
        <v>335</v>
      </c>
      <c r="D32" s="91" t="s">
        <v>336</v>
      </c>
      <c r="E32" s="91" t="s">
        <v>337</v>
      </c>
      <c r="F32" s="91" t="s">
        <v>338</v>
      </c>
      <c r="G32" s="91" t="s">
        <v>339</v>
      </c>
      <c r="H32" s="91" t="s">
        <v>241</v>
      </c>
      <c r="I32" s="91" t="s">
        <v>340</v>
      </c>
      <c r="J32" s="91" t="s">
        <v>341</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6" t="str">
        <f>'1. паспорт местоположение'!A12:C12</f>
        <v xml:space="preserve"> N_PO3600.0003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8.75" x14ac:dyDescent="0.2">
      <c r="A15" s="296" t="str">
        <f>'1. паспорт местоположение'!A15:C15</f>
        <v xml:space="preserve">Приобретение ПС 110 кВ «Юровская» с ВЛ 110 кВ, собственник ООО «РН-Уватнефтегаз» (20,55 км; 12,6 МВА)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474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B4" zoomScale="85" zoomScaleNormal="100" zoomScaleSheetLayoutView="85" zoomScalePageLayoutView="50" workbookViewId="0">
      <selection activeCell="O18" sqref="O18"/>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9" width="16.7109375" style="202" customWidth="1"/>
    <col min="20" max="20" width="18.85546875" style="202" customWidth="1"/>
    <col min="21" max="21" width="20.5703125" style="202" customWidth="1"/>
    <col min="22" max="52" width="16.7109375" style="202" customWidth="1"/>
    <col min="53" max="16384" width="9.140625" style="202"/>
  </cols>
  <sheetData>
    <row r="1" spans="1:38" s="201" customFormat="1" ht="12.75" hidden="1" customHeight="1" x14ac:dyDescent="0.2">
      <c r="A1" s="341" t="s">
        <v>600</v>
      </c>
      <c r="B1" s="200">
        <v>2023</v>
      </c>
      <c r="C1" s="200">
        <f>B1+1</f>
        <v>2024</v>
      </c>
      <c r="D1" s="200">
        <f t="shared" ref="D1:V2" si="0">C1+1</f>
        <v>2025</v>
      </c>
      <c r="E1" s="200">
        <f t="shared" si="0"/>
        <v>2026</v>
      </c>
      <c r="F1" s="200">
        <f t="shared" si="0"/>
        <v>2027</v>
      </c>
      <c r="G1" s="200">
        <f t="shared" si="0"/>
        <v>2028</v>
      </c>
      <c r="H1" s="200">
        <f t="shared" si="0"/>
        <v>2029</v>
      </c>
      <c r="I1" s="200">
        <f t="shared" si="0"/>
        <v>2030</v>
      </c>
      <c r="J1" s="200">
        <f t="shared" si="0"/>
        <v>2031</v>
      </c>
      <c r="K1" s="200">
        <f t="shared" si="0"/>
        <v>2032</v>
      </c>
      <c r="L1" s="200">
        <f t="shared" si="0"/>
        <v>2033</v>
      </c>
      <c r="M1" s="200">
        <f t="shared" si="0"/>
        <v>2034</v>
      </c>
      <c r="N1" s="200">
        <f t="shared" si="0"/>
        <v>2035</v>
      </c>
      <c r="O1" s="200">
        <f t="shared" si="0"/>
        <v>2036</v>
      </c>
      <c r="P1" s="200">
        <f t="shared" si="0"/>
        <v>2037</v>
      </c>
      <c r="Q1" s="200">
        <f t="shared" si="0"/>
        <v>2038</v>
      </c>
      <c r="R1" s="200">
        <f t="shared" si="0"/>
        <v>2039</v>
      </c>
      <c r="S1" s="200">
        <f t="shared" si="0"/>
        <v>2040</v>
      </c>
      <c r="T1" s="200">
        <f t="shared" si="0"/>
        <v>2041</v>
      </c>
      <c r="U1" s="200">
        <f t="shared" si="0"/>
        <v>2042</v>
      </c>
      <c r="V1" s="200">
        <f t="shared" si="0"/>
        <v>2043</v>
      </c>
      <c r="W1" s="200" t="e">
        <f>#REF!+1</f>
        <v>#REF!</v>
      </c>
      <c r="X1" s="200" t="e">
        <f t="shared" ref="X1:AL2" si="1">W1+1</f>
        <v>#REF!</v>
      </c>
      <c r="Y1" s="200" t="e">
        <f t="shared" si="1"/>
        <v>#REF!</v>
      </c>
      <c r="Z1" s="200" t="e">
        <f t="shared" si="1"/>
        <v>#REF!</v>
      </c>
      <c r="AA1" s="200" t="e">
        <f t="shared" si="1"/>
        <v>#REF!</v>
      </c>
      <c r="AB1" s="200" t="e">
        <f t="shared" si="1"/>
        <v>#REF!</v>
      </c>
      <c r="AC1" s="200" t="e">
        <f t="shared" si="1"/>
        <v>#REF!</v>
      </c>
      <c r="AD1" s="200" t="e">
        <f t="shared" si="1"/>
        <v>#REF!</v>
      </c>
      <c r="AE1" s="200" t="e">
        <f t="shared" si="1"/>
        <v>#REF!</v>
      </c>
      <c r="AF1" s="200" t="e">
        <f t="shared" si="1"/>
        <v>#REF!</v>
      </c>
      <c r="AG1" s="200" t="e">
        <f t="shared" si="1"/>
        <v>#REF!</v>
      </c>
      <c r="AH1" s="200" t="e">
        <f t="shared" si="1"/>
        <v>#REF!</v>
      </c>
      <c r="AI1" s="200" t="e">
        <f t="shared" si="1"/>
        <v>#REF!</v>
      </c>
      <c r="AJ1" s="200" t="e">
        <f t="shared" si="1"/>
        <v>#REF!</v>
      </c>
      <c r="AK1" s="200" t="e">
        <f t="shared" si="1"/>
        <v>#REF!</v>
      </c>
      <c r="AL1" s="200" t="e">
        <f t="shared" si="1"/>
        <v>#REF!</v>
      </c>
    </row>
    <row r="2" spans="1:38" s="201" customFormat="1" ht="12.75" hidden="1" customHeight="1" x14ac:dyDescent="0.2">
      <c r="A2" s="341"/>
      <c r="B2" s="200">
        <v>1</v>
      </c>
      <c r="C2" s="200">
        <f>B2+1</f>
        <v>2</v>
      </c>
      <c r="D2" s="200">
        <f t="shared" si="0"/>
        <v>3</v>
      </c>
      <c r="E2" s="200">
        <f t="shared" si="0"/>
        <v>4</v>
      </c>
      <c r="F2" s="200">
        <f t="shared" si="0"/>
        <v>5</v>
      </c>
      <c r="G2" s="200">
        <f t="shared" si="0"/>
        <v>6</v>
      </c>
      <c r="H2" s="200">
        <f t="shared" si="0"/>
        <v>7</v>
      </c>
      <c r="I2" s="200">
        <f t="shared" si="0"/>
        <v>8</v>
      </c>
      <c r="J2" s="200">
        <f t="shared" si="0"/>
        <v>9</v>
      </c>
      <c r="K2" s="200">
        <f t="shared" si="0"/>
        <v>10</v>
      </c>
      <c r="L2" s="200">
        <f t="shared" si="0"/>
        <v>11</v>
      </c>
      <c r="M2" s="200">
        <f t="shared" si="0"/>
        <v>12</v>
      </c>
      <c r="N2" s="200">
        <f t="shared" si="0"/>
        <v>13</v>
      </c>
      <c r="O2" s="200">
        <f t="shared" si="0"/>
        <v>14</v>
      </c>
      <c r="P2" s="200">
        <f t="shared" si="0"/>
        <v>15</v>
      </c>
      <c r="Q2" s="200">
        <f t="shared" si="0"/>
        <v>16</v>
      </c>
      <c r="R2" s="200">
        <f t="shared" si="0"/>
        <v>17</v>
      </c>
      <c r="S2" s="200">
        <f t="shared" si="0"/>
        <v>18</v>
      </c>
      <c r="T2" s="200">
        <f t="shared" si="0"/>
        <v>19</v>
      </c>
      <c r="U2" s="200">
        <f t="shared" si="0"/>
        <v>20</v>
      </c>
      <c r="V2" s="200">
        <f t="shared" si="0"/>
        <v>21</v>
      </c>
      <c r="W2" s="200" t="e">
        <f>#REF!+1</f>
        <v>#REF!</v>
      </c>
      <c r="X2" s="200" t="e">
        <f t="shared" si="1"/>
        <v>#REF!</v>
      </c>
      <c r="Y2" s="200" t="e">
        <f t="shared" si="1"/>
        <v>#REF!</v>
      </c>
      <c r="Z2" s="200" t="e">
        <f t="shared" si="1"/>
        <v>#REF!</v>
      </c>
      <c r="AA2" s="200" t="e">
        <f t="shared" si="1"/>
        <v>#REF!</v>
      </c>
      <c r="AB2" s="200" t="e">
        <f t="shared" si="1"/>
        <v>#REF!</v>
      </c>
      <c r="AC2" s="200" t="e">
        <f t="shared" si="1"/>
        <v>#REF!</v>
      </c>
      <c r="AD2" s="200" t="e">
        <f t="shared" si="1"/>
        <v>#REF!</v>
      </c>
      <c r="AE2" s="200" t="e">
        <f t="shared" si="1"/>
        <v>#REF!</v>
      </c>
      <c r="AF2" s="200" t="e">
        <f t="shared" si="1"/>
        <v>#REF!</v>
      </c>
      <c r="AG2" s="200" t="e">
        <f t="shared" si="1"/>
        <v>#REF!</v>
      </c>
      <c r="AH2" s="200" t="e">
        <f t="shared" si="1"/>
        <v>#REF!</v>
      </c>
      <c r="AI2" s="200" t="e">
        <f t="shared" si="1"/>
        <v>#REF!</v>
      </c>
      <c r="AJ2" s="200" t="e">
        <f t="shared" si="1"/>
        <v>#REF!</v>
      </c>
      <c r="AK2" s="200" t="e">
        <f t="shared" si="1"/>
        <v>#REF!</v>
      </c>
      <c r="AL2" s="200" t="e">
        <f t="shared" si="1"/>
        <v>#REF!</v>
      </c>
    </row>
    <row r="3" spans="1:38" hidden="1" x14ac:dyDescent="0.25">
      <c r="A3" s="341"/>
    </row>
    <row r="4" spans="1:38" s="12" customFormat="1" ht="18.75" customHeight="1" x14ac:dyDescent="0.2">
      <c r="A4" s="18"/>
      <c r="F4" s="16"/>
      <c r="G4" s="16"/>
      <c r="M4" s="42" t="s">
        <v>69</v>
      </c>
    </row>
    <row r="5" spans="1:38" s="12" customFormat="1" ht="18.75" customHeight="1" x14ac:dyDescent="0.3">
      <c r="A5" s="18"/>
      <c r="F5" s="16"/>
      <c r="G5" s="16"/>
      <c r="M5" s="15" t="s">
        <v>10</v>
      </c>
    </row>
    <row r="6" spans="1:38" s="12" customFormat="1" ht="18.75" x14ac:dyDescent="0.3">
      <c r="A6" s="17"/>
      <c r="F6" s="16"/>
      <c r="G6" s="16"/>
      <c r="M6" s="15" t="s">
        <v>68</v>
      </c>
    </row>
    <row r="7" spans="1:38" s="12" customFormat="1" ht="18.75" x14ac:dyDescent="0.3">
      <c r="A7" s="17"/>
      <c r="F7" s="16"/>
      <c r="G7" s="16"/>
      <c r="H7" s="15"/>
    </row>
    <row r="8" spans="1:38" s="12" customFormat="1" x14ac:dyDescent="0.25">
      <c r="D8" s="164"/>
      <c r="E8" s="164"/>
      <c r="F8" s="167" t="s">
        <v>509</v>
      </c>
      <c r="G8" s="167"/>
      <c r="H8" s="167"/>
      <c r="I8" s="164"/>
      <c r="J8" s="164"/>
    </row>
    <row r="9" spans="1:38" s="12" customFormat="1" x14ac:dyDescent="0.2">
      <c r="F9" s="17"/>
    </row>
    <row r="10" spans="1:38" s="12" customFormat="1" ht="18.75" x14ac:dyDescent="0.2">
      <c r="D10" s="157"/>
      <c r="E10" s="157"/>
      <c r="F10" s="297" t="s">
        <v>9</v>
      </c>
      <c r="G10" s="297"/>
      <c r="H10" s="297"/>
      <c r="I10" s="157"/>
      <c r="J10" s="157"/>
      <c r="K10" s="157"/>
      <c r="L10" s="157"/>
      <c r="M10" s="157"/>
      <c r="N10" s="157"/>
      <c r="O10" s="157"/>
      <c r="P10" s="157"/>
      <c r="Q10" s="157"/>
      <c r="R10" s="157"/>
      <c r="S10" s="157"/>
      <c r="T10" s="157"/>
      <c r="U10" s="157"/>
      <c r="V10" s="157"/>
    </row>
    <row r="11" spans="1:38" s="12" customFormat="1" ht="18.75" x14ac:dyDescent="0.2">
      <c r="D11" s="198"/>
      <c r="E11" s="198"/>
      <c r="F11" s="198"/>
      <c r="G11" s="198"/>
      <c r="H11" s="198"/>
      <c r="I11" s="157"/>
      <c r="J11" s="157"/>
      <c r="K11" s="157"/>
      <c r="L11" s="157"/>
      <c r="M11" s="157"/>
      <c r="N11" s="157"/>
      <c r="O11" s="157"/>
      <c r="P11" s="157"/>
      <c r="Q11" s="157"/>
      <c r="R11" s="157"/>
      <c r="S11" s="157"/>
      <c r="T11" s="157"/>
      <c r="U11" s="157"/>
      <c r="V11" s="157"/>
    </row>
    <row r="12" spans="1:38" s="12" customFormat="1" ht="18.75" customHeight="1" x14ac:dyDescent="0.2">
      <c r="D12" s="158"/>
      <c r="E12" s="158"/>
      <c r="F12" s="295" t="s">
        <v>510</v>
      </c>
      <c r="G12" s="295"/>
      <c r="H12" s="295"/>
      <c r="I12" s="157"/>
      <c r="J12" s="157"/>
      <c r="K12" s="157"/>
      <c r="L12" s="157"/>
      <c r="M12" s="157"/>
      <c r="N12" s="157"/>
      <c r="O12" s="157"/>
      <c r="P12" s="157"/>
      <c r="Q12" s="157"/>
      <c r="R12" s="157"/>
      <c r="S12" s="157"/>
      <c r="T12" s="157"/>
      <c r="U12" s="157"/>
      <c r="V12" s="157"/>
    </row>
    <row r="13" spans="1:38" s="12" customFormat="1" ht="18.75" x14ac:dyDescent="0.2">
      <c r="D13" s="159"/>
      <c r="E13" s="159"/>
      <c r="F13" s="294" t="s">
        <v>8</v>
      </c>
      <c r="G13" s="294"/>
      <c r="H13" s="294"/>
      <c r="I13" s="157"/>
      <c r="J13" s="157"/>
      <c r="K13" s="157"/>
      <c r="L13" s="157"/>
      <c r="M13" s="157"/>
      <c r="N13" s="157"/>
      <c r="O13" s="157"/>
      <c r="P13" s="157"/>
      <c r="Q13" s="157"/>
      <c r="R13" s="157"/>
      <c r="S13" s="157"/>
      <c r="T13" s="157"/>
      <c r="U13" s="157"/>
      <c r="V13" s="157"/>
    </row>
    <row r="14" spans="1:38" s="12" customFormat="1" ht="18.75" x14ac:dyDescent="0.2">
      <c r="D14" s="198"/>
      <c r="E14" s="198"/>
      <c r="F14" s="198"/>
      <c r="G14" s="198"/>
      <c r="H14" s="198"/>
      <c r="I14" s="157"/>
      <c r="J14" s="157"/>
      <c r="K14" s="157"/>
      <c r="L14" s="157"/>
      <c r="M14" s="157"/>
      <c r="N14" s="157"/>
      <c r="O14" s="157"/>
      <c r="P14" s="157"/>
      <c r="Q14" s="157"/>
      <c r="R14" s="157"/>
      <c r="S14" s="157"/>
      <c r="T14" s="157"/>
      <c r="U14" s="157"/>
      <c r="V14" s="157"/>
    </row>
    <row r="15" spans="1:38" s="12" customFormat="1" ht="18.75" x14ac:dyDescent="0.2">
      <c r="D15" s="158"/>
      <c r="E15" s="158"/>
      <c r="F15" s="295" t="s">
        <v>596</v>
      </c>
      <c r="G15" s="295"/>
      <c r="H15" s="295"/>
      <c r="I15" s="157"/>
      <c r="J15" s="157"/>
      <c r="K15" s="157"/>
      <c r="L15" s="157"/>
      <c r="M15" s="157"/>
      <c r="N15" s="157"/>
      <c r="O15" s="157"/>
      <c r="P15" s="157"/>
      <c r="Q15" s="157"/>
      <c r="R15" s="157"/>
      <c r="S15" s="157"/>
      <c r="T15" s="157"/>
      <c r="U15" s="157"/>
      <c r="V15" s="157"/>
    </row>
    <row r="16" spans="1:38" s="12" customFormat="1" ht="18.75" x14ac:dyDescent="0.2">
      <c r="D16" s="159"/>
      <c r="E16" s="159"/>
      <c r="F16" s="294" t="s">
        <v>7</v>
      </c>
      <c r="G16" s="294"/>
      <c r="H16" s="294"/>
      <c r="I16" s="157"/>
      <c r="J16" s="157"/>
      <c r="K16" s="157"/>
      <c r="L16" s="157"/>
      <c r="M16" s="157"/>
      <c r="N16" s="157"/>
      <c r="O16" s="157"/>
      <c r="P16" s="157"/>
      <c r="Q16" s="157"/>
      <c r="R16" s="157"/>
      <c r="S16" s="157"/>
      <c r="T16" s="157"/>
      <c r="U16" s="157"/>
      <c r="V16" s="157"/>
    </row>
    <row r="17" spans="1:22" s="9" customFormat="1" ht="15.75" customHeight="1" x14ac:dyDescent="0.2">
      <c r="D17" s="199"/>
      <c r="E17" s="199"/>
      <c r="F17" s="199"/>
      <c r="G17" s="199"/>
      <c r="H17" s="199"/>
      <c r="I17" s="199"/>
      <c r="J17" s="199"/>
      <c r="K17" s="199"/>
      <c r="L17" s="199"/>
      <c r="M17" s="199"/>
      <c r="N17" s="199"/>
      <c r="O17" s="199"/>
      <c r="P17" s="199"/>
      <c r="Q17" s="199"/>
      <c r="R17" s="199"/>
      <c r="S17" s="199"/>
      <c r="T17" s="199"/>
      <c r="U17" s="199"/>
      <c r="V17" s="199"/>
    </row>
    <row r="18" spans="1:22" s="3" customFormat="1" ht="79.5" customHeight="1" x14ac:dyDescent="0.2">
      <c r="D18" s="295" t="s">
        <v>559</v>
      </c>
      <c r="E18" s="295"/>
      <c r="F18" s="295"/>
      <c r="G18" s="295"/>
      <c r="H18" s="295"/>
      <c r="I18" s="295"/>
      <c r="J18" s="295"/>
      <c r="K18" s="295"/>
      <c r="L18" s="158"/>
      <c r="M18" s="158"/>
      <c r="N18" s="158"/>
      <c r="O18" s="158"/>
      <c r="P18" s="158"/>
      <c r="Q18" s="158"/>
      <c r="R18" s="158"/>
      <c r="S18" s="158"/>
      <c r="T18" s="158"/>
      <c r="U18" s="158"/>
      <c r="V18" s="158"/>
    </row>
    <row r="19" spans="1:22" ht="27.75" customHeight="1" thickBot="1" x14ac:dyDescent="0.3">
      <c r="A19" s="207" t="s">
        <v>331</v>
      </c>
      <c r="B19" s="207"/>
      <c r="D19" s="208"/>
      <c r="E19" s="209"/>
      <c r="F19" s="209"/>
      <c r="G19" s="209"/>
      <c r="H19" s="209"/>
    </row>
    <row r="20" spans="1:22" x14ac:dyDescent="0.25">
      <c r="A20" s="210" t="s">
        <v>576</v>
      </c>
      <c r="B20" s="211">
        <f>61900000+22000</f>
        <v>61922000</v>
      </c>
      <c r="D20" s="205" t="s">
        <v>330</v>
      </c>
      <c r="E20" s="212"/>
      <c r="F20" s="212"/>
    </row>
    <row r="21" spans="1:22" x14ac:dyDescent="0.25">
      <c r="A21" s="213" t="s">
        <v>329</v>
      </c>
      <c r="B21" s="214"/>
      <c r="D21" s="338" t="s">
        <v>328</v>
      </c>
      <c r="E21" s="339"/>
      <c r="F21" s="215">
        <f>SUM(B106:V106)</f>
        <v>4.1230856993331857</v>
      </c>
    </row>
    <row r="22" spans="1:22" x14ac:dyDescent="0.25">
      <c r="A22" s="213" t="s">
        <v>327</v>
      </c>
      <c r="B22" s="214">
        <v>20</v>
      </c>
      <c r="D22" s="338" t="s">
        <v>326</v>
      </c>
      <c r="E22" s="339"/>
      <c r="F22" s="215">
        <f>IF(SUM(B107:V107)=0,"не окупается",SUM(B107:V107))</f>
        <v>6.8182774377875397</v>
      </c>
    </row>
    <row r="23" spans="1:22" ht="16.5" thickBot="1" x14ac:dyDescent="0.3">
      <c r="A23" s="216" t="s">
        <v>325</v>
      </c>
      <c r="B23" s="217">
        <v>1</v>
      </c>
      <c r="D23" s="338" t="s">
        <v>578</v>
      </c>
      <c r="E23" s="339"/>
      <c r="F23" s="218">
        <f>V104</f>
        <v>71692099.241869554</v>
      </c>
      <c r="G23" s="206"/>
      <c r="K23" s="219"/>
      <c r="M23" s="220"/>
      <c r="N23" s="220"/>
    </row>
    <row r="24" spans="1:22" x14ac:dyDescent="0.25">
      <c r="A24" s="210" t="s">
        <v>324</v>
      </c>
      <c r="B24" s="221">
        <f>C48*1000/1.2</f>
        <v>0</v>
      </c>
      <c r="D24" s="338" t="s">
        <v>579</v>
      </c>
      <c r="E24" s="339"/>
      <c r="F24" s="222" t="str">
        <f>IF(F23&gt;0,"да","нет")</f>
        <v>да</v>
      </c>
      <c r="K24" s="219"/>
    </row>
    <row r="25" spans="1:22" x14ac:dyDescent="0.25">
      <c r="A25" s="213" t="s">
        <v>577</v>
      </c>
      <c r="B25" s="223">
        <v>1</v>
      </c>
      <c r="K25" s="219"/>
    </row>
    <row r="26" spans="1:22" x14ac:dyDescent="0.25">
      <c r="A26" s="213" t="s">
        <v>323</v>
      </c>
      <c r="B26" s="223">
        <v>1</v>
      </c>
      <c r="K26" s="219"/>
    </row>
    <row r="27" spans="1:22" x14ac:dyDescent="0.25">
      <c r="A27" s="213" t="s">
        <v>309</v>
      </c>
      <c r="B27" s="223">
        <f>-C78</f>
        <v>27052883.067400001</v>
      </c>
    </row>
    <row r="28" spans="1:22" x14ac:dyDescent="0.25">
      <c r="A28" s="213" t="s">
        <v>322</v>
      </c>
      <c r="B28" s="223">
        <v>1</v>
      </c>
    </row>
    <row r="29" spans="1:22" x14ac:dyDescent="0.25">
      <c r="A29" s="213" t="s">
        <v>321</v>
      </c>
      <c r="B29" s="223">
        <v>1</v>
      </c>
    </row>
    <row r="30" spans="1:22" x14ac:dyDescent="0.25">
      <c r="A30" s="224" t="s">
        <v>580</v>
      </c>
      <c r="B30" s="225">
        <v>2.1999999999999999E-2</v>
      </c>
    </row>
    <row r="31" spans="1:22" ht="16.5" thickBot="1" x14ac:dyDescent="0.3">
      <c r="A31" s="216" t="s">
        <v>302</v>
      </c>
      <c r="B31" s="226">
        <v>0.2</v>
      </c>
    </row>
    <row r="32" spans="1:22" x14ac:dyDescent="0.25">
      <c r="A32" s="210" t="s">
        <v>581</v>
      </c>
      <c r="B32" s="221">
        <v>0</v>
      </c>
    </row>
    <row r="33" spans="1:22" x14ac:dyDescent="0.25">
      <c r="A33" s="213" t="s">
        <v>320</v>
      </c>
      <c r="B33" s="227"/>
    </row>
    <row r="34" spans="1:22" x14ac:dyDescent="0.25">
      <c r="A34" s="224" t="s">
        <v>319</v>
      </c>
      <c r="B34" s="228">
        <v>0</v>
      </c>
    </row>
    <row r="35" spans="1:22" x14ac:dyDescent="0.25">
      <c r="A35" s="224"/>
      <c r="B35" s="228"/>
    </row>
    <row r="36" spans="1:22" x14ac:dyDescent="0.25">
      <c r="A36" s="224" t="s">
        <v>318</v>
      </c>
      <c r="B36" s="229">
        <v>0</v>
      </c>
    </row>
    <row r="37" spans="1:22" x14ac:dyDescent="0.25">
      <c r="A37" s="230" t="s">
        <v>317</v>
      </c>
      <c r="B37" s="231">
        <v>0</v>
      </c>
    </row>
    <row r="38" spans="1:22" x14ac:dyDescent="0.25">
      <c r="A38" s="230" t="s">
        <v>316</v>
      </c>
      <c r="B38" s="231">
        <v>0</v>
      </c>
    </row>
    <row r="39" spans="1:22" x14ac:dyDescent="0.25">
      <c r="A39" s="230" t="s">
        <v>315</v>
      </c>
      <c r="B39" s="231">
        <v>0.1212</v>
      </c>
      <c r="U39" s="232"/>
      <c r="V39" s="232"/>
    </row>
    <row r="40" spans="1:22" x14ac:dyDescent="0.25">
      <c r="A40" s="230" t="s">
        <v>314</v>
      </c>
      <c r="B40" s="231">
        <f>1-B38</f>
        <v>1</v>
      </c>
    </row>
    <row r="41" spans="1:22" ht="16.5" thickBot="1" x14ac:dyDescent="0.3">
      <c r="A41" s="233" t="s">
        <v>582</v>
      </c>
      <c r="B41" s="234">
        <f>B40*B39+B38*B37*(1-B31)</f>
        <v>0.1212</v>
      </c>
    </row>
    <row r="42" spans="1:22" x14ac:dyDescent="0.25">
      <c r="A42" s="235" t="s">
        <v>313</v>
      </c>
      <c r="B42" s="236">
        <v>2023</v>
      </c>
      <c r="C42" s="237">
        <v>2024</v>
      </c>
      <c r="D42" s="237">
        <v>2025</v>
      </c>
      <c r="E42" s="237">
        <v>2026</v>
      </c>
      <c r="F42" s="237">
        <v>2027</v>
      </c>
      <c r="G42" s="237">
        <v>2028</v>
      </c>
      <c r="H42" s="237">
        <v>2029</v>
      </c>
      <c r="I42" s="237">
        <v>2030</v>
      </c>
      <c r="J42" s="237">
        <v>2031</v>
      </c>
      <c r="K42" s="237">
        <v>2032</v>
      </c>
      <c r="L42" s="237">
        <v>2033</v>
      </c>
      <c r="M42" s="237">
        <v>2034</v>
      </c>
      <c r="N42" s="237">
        <v>2035</v>
      </c>
      <c r="O42" s="237">
        <v>2036</v>
      </c>
      <c r="P42" s="237">
        <v>2037</v>
      </c>
      <c r="Q42" s="237">
        <v>2038</v>
      </c>
      <c r="R42" s="237">
        <v>2039</v>
      </c>
      <c r="S42" s="237">
        <v>2040</v>
      </c>
      <c r="T42" s="237">
        <v>2041</v>
      </c>
      <c r="U42" s="237">
        <v>2042</v>
      </c>
      <c r="V42" s="237">
        <v>2043</v>
      </c>
    </row>
    <row r="43" spans="1:22" outlineLevel="1" x14ac:dyDescent="0.25">
      <c r="A43" s="238" t="s">
        <v>312</v>
      </c>
      <c r="B43" s="239">
        <v>0.06</v>
      </c>
      <c r="C43" s="239">
        <v>4.7E-2</v>
      </c>
      <c r="D43" s="239">
        <v>0.04</v>
      </c>
      <c r="E43" s="239">
        <v>0.04</v>
      </c>
      <c r="F43" s="239">
        <v>0.04</v>
      </c>
      <c r="G43" s="239">
        <v>0.04</v>
      </c>
      <c r="H43" s="239">
        <v>0.04</v>
      </c>
      <c r="I43" s="239">
        <v>0.04</v>
      </c>
      <c r="J43" s="239">
        <v>0.04</v>
      </c>
      <c r="K43" s="239">
        <v>0.04</v>
      </c>
      <c r="L43" s="239">
        <v>0.04</v>
      </c>
      <c r="M43" s="239">
        <v>0.04</v>
      </c>
      <c r="N43" s="239">
        <v>0.04</v>
      </c>
      <c r="O43" s="239">
        <v>0.04</v>
      </c>
      <c r="P43" s="239">
        <v>0.04</v>
      </c>
      <c r="Q43" s="239">
        <v>0.04</v>
      </c>
      <c r="R43" s="239">
        <v>0.04</v>
      </c>
      <c r="S43" s="239">
        <v>0.04</v>
      </c>
      <c r="T43" s="239">
        <v>0.04</v>
      </c>
      <c r="U43" s="239">
        <v>0.04</v>
      </c>
      <c r="V43" s="239">
        <v>0.04</v>
      </c>
    </row>
    <row r="44" spans="1:22" outlineLevel="1" x14ac:dyDescent="0.25">
      <c r="A44" s="238" t="s">
        <v>311</v>
      </c>
      <c r="B44" s="239">
        <f>B43</f>
        <v>0.06</v>
      </c>
      <c r="C44" s="239">
        <f t="shared" ref="C44:V44" si="2">(1+B44)*(1+C43)-1</f>
        <v>0.10982000000000003</v>
      </c>
      <c r="D44" s="239">
        <f>(1+C44)*(1+D43)-1</f>
        <v>0.15421280000000004</v>
      </c>
      <c r="E44" s="239">
        <f t="shared" si="2"/>
        <v>0.20038131199999998</v>
      </c>
      <c r="F44" s="239">
        <f t="shared" si="2"/>
        <v>0.24839656447999992</v>
      </c>
      <c r="G44" s="239">
        <f t="shared" si="2"/>
        <v>0.29833242705920004</v>
      </c>
      <c r="H44" s="239">
        <f t="shared" si="2"/>
        <v>0.35026572414156809</v>
      </c>
      <c r="I44" s="239">
        <f t="shared" si="2"/>
        <v>0.40427635310723087</v>
      </c>
      <c r="J44" s="239">
        <f t="shared" si="2"/>
        <v>0.46044740723152011</v>
      </c>
      <c r="K44" s="239">
        <f t="shared" si="2"/>
        <v>0.51886530352078086</v>
      </c>
      <c r="L44" s="239">
        <f t="shared" si="2"/>
        <v>0.5796199156616122</v>
      </c>
      <c r="M44" s="239">
        <f t="shared" si="2"/>
        <v>0.64280471228807667</v>
      </c>
      <c r="N44" s="239">
        <f t="shared" si="2"/>
        <v>0.70851690077959972</v>
      </c>
      <c r="O44" s="239">
        <f t="shared" si="2"/>
        <v>0.77685757681078371</v>
      </c>
      <c r="P44" s="239">
        <f t="shared" si="2"/>
        <v>0.84793187988321517</v>
      </c>
      <c r="Q44" s="239">
        <f t="shared" si="2"/>
        <v>0.92184915507854392</v>
      </c>
      <c r="R44" s="239">
        <f t="shared" si="2"/>
        <v>0.99872312128168583</v>
      </c>
      <c r="S44" s="239">
        <f t="shared" si="2"/>
        <v>1.0786720461329535</v>
      </c>
      <c r="T44" s="239">
        <f>(1+S44)*(1+T43)-1</f>
        <v>1.1618189279782718</v>
      </c>
      <c r="U44" s="239">
        <f t="shared" si="2"/>
        <v>1.2482916850974028</v>
      </c>
      <c r="V44" s="239">
        <f t="shared" si="2"/>
        <v>1.338223352501299</v>
      </c>
    </row>
    <row r="45" spans="1:22" s="242" customFormat="1" ht="33" customHeight="1" thickBot="1" x14ac:dyDescent="0.3">
      <c r="A45" s="240" t="s">
        <v>583</v>
      </c>
      <c r="B45" s="241">
        <f t="shared" ref="B45" si="3">B46*1000</f>
        <v>0</v>
      </c>
      <c r="C45" s="241">
        <f>C53</f>
        <v>0</v>
      </c>
      <c r="D45" s="241">
        <f t="shared" ref="D45:V45" si="4">D53</f>
        <v>28566203.861264959</v>
      </c>
      <c r="E45" s="241">
        <f t="shared" si="4"/>
        <v>111530023.04671241</v>
      </c>
      <c r="F45" s="241">
        <f t="shared" si="4"/>
        <v>49982612.14542526</v>
      </c>
      <c r="G45" s="241">
        <f t="shared" si="4"/>
        <v>68109277.88705492</v>
      </c>
      <c r="H45" s="241">
        <f t="shared" si="4"/>
        <v>56776266.074874431</v>
      </c>
      <c r="I45" s="241">
        <f t="shared" si="4"/>
        <v>62240776.773910061</v>
      </c>
      <c r="J45" s="241">
        <f t="shared" si="4"/>
        <v>59803946.742598683</v>
      </c>
      <c r="K45" s="241">
        <f t="shared" si="4"/>
        <v>64532772.748205729</v>
      </c>
      <c r="L45" s="241">
        <f t="shared" si="4"/>
        <v>65893106.930337727</v>
      </c>
      <c r="M45" s="241">
        <f t="shared" si="4"/>
        <v>68835400.256890878</v>
      </c>
      <c r="N45" s="241">
        <f t="shared" si="4"/>
        <v>71150568.532249317</v>
      </c>
      <c r="O45" s="241">
        <f t="shared" si="4"/>
        <v>71711621.557426527</v>
      </c>
      <c r="P45" s="241">
        <f t="shared" si="4"/>
        <v>76567376.088325635</v>
      </c>
      <c r="Q45" s="241">
        <f t="shared" si="4"/>
        <v>78975250.780754983</v>
      </c>
      <c r="R45" s="241">
        <f t="shared" si="4"/>
        <v>82378903.568791598</v>
      </c>
      <c r="S45" s="241">
        <f t="shared" si="4"/>
        <v>85366148.001331508</v>
      </c>
      <c r="T45" s="241">
        <f t="shared" si="4"/>
        <v>86024170.434918806</v>
      </c>
      <c r="U45" s="241">
        <f t="shared" si="4"/>
        <v>91980136.803607807</v>
      </c>
      <c r="V45" s="241">
        <f t="shared" si="4"/>
        <v>94916917.818474278</v>
      </c>
    </row>
    <row r="46" spans="1:22" ht="32.25" hidden="1" customHeight="1" x14ac:dyDescent="0.25">
      <c r="A46" s="243"/>
      <c r="B46" s="244"/>
      <c r="C46" s="244"/>
      <c r="D46" s="244"/>
      <c r="E46" s="244"/>
      <c r="F46" s="244"/>
      <c r="G46" s="244"/>
      <c r="H46" s="244"/>
      <c r="I46" s="244"/>
      <c r="J46" s="244"/>
      <c r="K46" s="244"/>
      <c r="L46" s="244"/>
      <c r="M46" s="244"/>
      <c r="N46" s="244"/>
      <c r="O46" s="244"/>
      <c r="P46" s="244"/>
      <c r="Q46" s="244"/>
      <c r="R46" s="244"/>
      <c r="S46" s="244"/>
      <c r="T46" s="244"/>
      <c r="U46" s="244"/>
      <c r="V46" s="244"/>
    </row>
    <row r="47" spans="1:22" ht="32.25" hidden="1" customHeight="1" x14ac:dyDescent="0.25">
      <c r="A47" s="243"/>
      <c r="B47" s="244"/>
      <c r="C47" s="244"/>
      <c r="D47" s="244"/>
      <c r="E47" s="245"/>
      <c r="F47" s="244"/>
      <c r="G47" s="244"/>
      <c r="H47" s="244"/>
      <c r="I47" s="244"/>
      <c r="J47" s="244"/>
      <c r="K47" s="244"/>
      <c r="L47" s="244"/>
      <c r="M47" s="244"/>
      <c r="N47" s="244"/>
      <c r="O47" s="244"/>
      <c r="P47" s="244"/>
      <c r="Q47" s="244"/>
      <c r="R47" s="244"/>
      <c r="S47" s="244"/>
      <c r="T47" s="244"/>
      <c r="U47" s="244"/>
      <c r="V47" s="244"/>
    </row>
    <row r="48" spans="1:22" hidden="1" x14ac:dyDescent="0.25">
      <c r="A48" s="246"/>
      <c r="B48" s="247"/>
      <c r="C48" s="247"/>
      <c r="D48" s="247"/>
      <c r="E48" s="247"/>
      <c r="F48" s="247"/>
      <c r="G48" s="247"/>
      <c r="H48" s="247"/>
      <c r="I48" s="247"/>
      <c r="J48" s="247"/>
      <c r="K48" s="247"/>
      <c r="L48" s="247"/>
      <c r="M48" s="247"/>
      <c r="N48" s="247"/>
      <c r="O48" s="247"/>
      <c r="P48" s="247"/>
      <c r="Q48" s="247"/>
      <c r="R48" s="247"/>
      <c r="S48" s="247"/>
      <c r="T48" s="247"/>
      <c r="U48" s="247"/>
      <c r="V48" s="247"/>
    </row>
    <row r="49" spans="1:22" hidden="1" x14ac:dyDescent="0.25">
      <c r="A49" s="246"/>
      <c r="B49" s="248"/>
      <c r="C49" s="248"/>
      <c r="D49" s="248"/>
      <c r="E49" s="248"/>
      <c r="F49" s="248"/>
      <c r="G49" s="248"/>
      <c r="H49" s="248"/>
      <c r="I49" s="248"/>
      <c r="J49" s="248"/>
      <c r="K49" s="248"/>
      <c r="L49" s="248"/>
      <c r="M49" s="248"/>
      <c r="N49" s="248"/>
      <c r="O49" s="248"/>
      <c r="P49" s="248"/>
      <c r="Q49" s="248"/>
      <c r="R49" s="248"/>
      <c r="S49" s="248"/>
      <c r="T49" s="248"/>
      <c r="U49" s="248"/>
      <c r="V49" s="248"/>
    </row>
    <row r="50" spans="1:22" hidden="1" x14ac:dyDescent="0.25">
      <c r="A50" s="246" t="s">
        <v>597</v>
      </c>
      <c r="B50" s="246"/>
      <c r="C50" s="246"/>
      <c r="D50" s="246"/>
      <c r="E50" s="246"/>
      <c r="F50" s="246"/>
      <c r="G50" s="246"/>
      <c r="H50" s="246"/>
      <c r="I50" s="246"/>
      <c r="J50" s="246"/>
      <c r="K50" s="246"/>
      <c r="L50" s="246"/>
      <c r="M50" s="246"/>
      <c r="N50" s="246"/>
      <c r="O50" s="246"/>
      <c r="P50" s="246"/>
      <c r="Q50" s="246"/>
      <c r="R50" s="246"/>
      <c r="S50" s="246"/>
      <c r="T50" s="246"/>
      <c r="U50" s="246"/>
      <c r="V50" s="246"/>
    </row>
    <row r="51" spans="1:22" s="203" customFormat="1" hidden="1" x14ac:dyDescent="0.25"/>
    <row r="52" spans="1:22" s="203" customFormat="1" x14ac:dyDescent="0.25"/>
    <row r="53" spans="1:22" s="203" customFormat="1" x14ac:dyDescent="0.25">
      <c r="A53" s="277" t="s">
        <v>601</v>
      </c>
      <c r="B53" s="278"/>
      <c r="C53" s="281">
        <f>SUM(C54:C60)</f>
        <v>0</v>
      </c>
      <c r="D53" s="281">
        <f t="shared" ref="D53:V53" si="5">SUM(D54:D60)</f>
        <v>28566203.861264959</v>
      </c>
      <c r="E53" s="281">
        <f t="shared" si="5"/>
        <v>111530023.04671241</v>
      </c>
      <c r="F53" s="281">
        <f t="shared" si="5"/>
        <v>49982612.14542526</v>
      </c>
      <c r="G53" s="281">
        <f t="shared" si="5"/>
        <v>68109277.88705492</v>
      </c>
      <c r="H53" s="281">
        <f t="shared" si="5"/>
        <v>56776266.074874431</v>
      </c>
      <c r="I53" s="281">
        <f t="shared" si="5"/>
        <v>62240776.773910061</v>
      </c>
      <c r="J53" s="281">
        <f t="shared" si="5"/>
        <v>59803946.742598683</v>
      </c>
      <c r="K53" s="281">
        <f t="shared" si="5"/>
        <v>64532772.748205729</v>
      </c>
      <c r="L53" s="281">
        <f t="shared" si="5"/>
        <v>65893106.930337727</v>
      </c>
      <c r="M53" s="281">
        <f t="shared" si="5"/>
        <v>68835400.256890878</v>
      </c>
      <c r="N53" s="281">
        <f t="shared" si="5"/>
        <v>71150568.532249317</v>
      </c>
      <c r="O53" s="281">
        <f t="shared" si="5"/>
        <v>71711621.557426527</v>
      </c>
      <c r="P53" s="281">
        <f t="shared" si="5"/>
        <v>76567376.088325635</v>
      </c>
      <c r="Q53" s="281">
        <f t="shared" si="5"/>
        <v>78975250.780754983</v>
      </c>
      <c r="R53" s="281">
        <f t="shared" si="5"/>
        <v>82378903.568791598</v>
      </c>
      <c r="S53" s="281">
        <f t="shared" si="5"/>
        <v>85366148.001331508</v>
      </c>
      <c r="T53" s="281">
        <f t="shared" si="5"/>
        <v>86024170.434918806</v>
      </c>
      <c r="U53" s="281">
        <f t="shared" si="5"/>
        <v>91980136.803607807</v>
      </c>
      <c r="V53" s="281">
        <f t="shared" si="5"/>
        <v>94916917.818474278</v>
      </c>
    </row>
    <row r="54" spans="1:22" s="203" customFormat="1" x14ac:dyDescent="0.25">
      <c r="A54" s="279" t="s">
        <v>602</v>
      </c>
      <c r="B54" s="278"/>
      <c r="C54" s="247"/>
      <c r="D54" s="247">
        <v>21804821.517843962</v>
      </c>
      <c r="E54" s="247">
        <f>22677014.3785577+20966175</f>
        <v>43643189.378557697</v>
      </c>
      <c r="F54" s="247">
        <v>23584094.953700032</v>
      </c>
      <c r="G54" s="247">
        <v>24527458.751848035</v>
      </c>
      <c r="H54" s="247">
        <f>G54*1.04</f>
        <v>25508557.101921957</v>
      </c>
      <c r="I54" s="247">
        <f t="shared" ref="I54:V54" si="6">H54*1.04</f>
        <v>26528899.385998838</v>
      </c>
      <c r="J54" s="247">
        <f t="shared" si="6"/>
        <v>27590055.361438792</v>
      </c>
      <c r="K54" s="247">
        <f t="shared" si="6"/>
        <v>28693657.575896345</v>
      </c>
      <c r="L54" s="247">
        <f t="shared" si="6"/>
        <v>29841403.8789322</v>
      </c>
      <c r="M54" s="247">
        <f t="shared" si="6"/>
        <v>31035060.034089491</v>
      </c>
      <c r="N54" s="247">
        <f t="shared" si="6"/>
        <v>32276462.435453072</v>
      </c>
      <c r="O54" s="247">
        <f t="shared" si="6"/>
        <v>33567520.932871193</v>
      </c>
      <c r="P54" s="247">
        <f t="shared" si="6"/>
        <v>34910221.770186044</v>
      </c>
      <c r="Q54" s="247">
        <f t="shared" si="6"/>
        <v>36306630.640993491</v>
      </c>
      <c r="R54" s="247">
        <f t="shared" si="6"/>
        <v>37758895.866633229</v>
      </c>
      <c r="S54" s="247">
        <f t="shared" si="6"/>
        <v>39269251.701298557</v>
      </c>
      <c r="T54" s="247">
        <f t="shared" si="6"/>
        <v>40840021.769350499</v>
      </c>
      <c r="U54" s="247">
        <f t="shared" si="6"/>
        <v>42473622.640124522</v>
      </c>
      <c r="V54" s="247">
        <f t="shared" si="6"/>
        <v>44172567.545729503</v>
      </c>
    </row>
    <row r="55" spans="1:22" s="203" customFormat="1" x14ac:dyDescent="0.25">
      <c r="A55" s="279" t="s">
        <v>304</v>
      </c>
      <c r="B55" s="278"/>
      <c r="C55" s="282"/>
      <c r="D55" s="282">
        <f>B20/20</f>
        <v>3096100</v>
      </c>
      <c r="E55" s="282">
        <f>D55*2</f>
        <v>6192200</v>
      </c>
      <c r="F55" s="282">
        <f>-F84</f>
        <v>3096100</v>
      </c>
      <c r="G55" s="282">
        <f t="shared" ref="G55:V55" si="7">F55</f>
        <v>3096100</v>
      </c>
      <c r="H55" s="282">
        <f t="shared" si="7"/>
        <v>3096100</v>
      </c>
      <c r="I55" s="282">
        <f t="shared" si="7"/>
        <v>3096100</v>
      </c>
      <c r="J55" s="282">
        <f t="shared" si="7"/>
        <v>3096100</v>
      </c>
      <c r="K55" s="282">
        <f t="shared" si="7"/>
        <v>3096100</v>
      </c>
      <c r="L55" s="282">
        <f t="shared" si="7"/>
        <v>3096100</v>
      </c>
      <c r="M55" s="282">
        <f t="shared" si="7"/>
        <v>3096100</v>
      </c>
      <c r="N55" s="282">
        <f t="shared" si="7"/>
        <v>3096100</v>
      </c>
      <c r="O55" s="282">
        <f t="shared" si="7"/>
        <v>3096100</v>
      </c>
      <c r="P55" s="282">
        <f t="shared" si="7"/>
        <v>3096100</v>
      </c>
      <c r="Q55" s="282">
        <f t="shared" si="7"/>
        <v>3096100</v>
      </c>
      <c r="R55" s="282">
        <f t="shared" si="7"/>
        <v>3096100</v>
      </c>
      <c r="S55" s="282">
        <f t="shared" si="7"/>
        <v>3096100</v>
      </c>
      <c r="T55" s="282">
        <f t="shared" si="7"/>
        <v>3096100</v>
      </c>
      <c r="U55" s="282">
        <f t="shared" si="7"/>
        <v>3096100</v>
      </c>
      <c r="V55" s="282">
        <f t="shared" si="7"/>
        <v>3096100</v>
      </c>
    </row>
    <row r="56" spans="1:22" s="203" customFormat="1" x14ac:dyDescent="0.25">
      <c r="A56" s="279" t="s">
        <v>580</v>
      </c>
      <c r="B56" s="278"/>
      <c r="C56" s="247"/>
      <c r="D56" s="247">
        <v>1260112.7000000002</v>
      </c>
      <c r="E56" s="247">
        <f>1191998.5+1294170</f>
        <v>2486168.5</v>
      </c>
      <c r="F56" s="247">
        <v>1123884.2999999998</v>
      </c>
      <c r="G56" s="247">
        <v>1055770.0999999999</v>
      </c>
      <c r="H56" s="247">
        <v>987655.89999999991</v>
      </c>
      <c r="I56" s="247">
        <v>919541.70000000007</v>
      </c>
      <c r="J56" s="247">
        <v>851427.49999999988</v>
      </c>
      <c r="K56" s="247">
        <v>783313.30000000016</v>
      </c>
      <c r="L56" s="247">
        <v>715199.10000000021</v>
      </c>
      <c r="M56" s="247">
        <v>647084.90000000014</v>
      </c>
      <c r="N56" s="247">
        <v>578970.70000000019</v>
      </c>
      <c r="O56" s="247">
        <v>510856.50000000017</v>
      </c>
      <c r="P56" s="247">
        <v>442742.30000000016</v>
      </c>
      <c r="Q56" s="247">
        <v>374628.10000000033</v>
      </c>
      <c r="R56" s="247">
        <v>306513.90000000031</v>
      </c>
      <c r="S56" s="247">
        <v>238399.70000000036</v>
      </c>
      <c r="T56" s="247">
        <v>170285.50000000038</v>
      </c>
      <c r="U56" s="247">
        <v>102171.30000000042</v>
      </c>
      <c r="V56" s="247">
        <v>34057.100000000457</v>
      </c>
    </row>
    <row r="57" spans="1:22" s="203" customFormat="1" ht="15.6" customHeight="1" x14ac:dyDescent="0.25">
      <c r="A57" s="279" t="s">
        <v>302</v>
      </c>
      <c r="B57" s="278"/>
      <c r="C57" s="247">
        <v>0</v>
      </c>
      <c r="D57" s="247">
        <v>0</v>
      </c>
      <c r="E57" s="247">
        <f>-C88</f>
        <v>0</v>
      </c>
      <c r="F57" s="247">
        <f t="shared" ref="F57" si="8">-D88</f>
        <v>0</v>
      </c>
      <c r="G57" s="247">
        <f>E88</f>
        <v>15596305.244202517</v>
      </c>
      <c r="H57" s="247">
        <f t="shared" ref="H57:V57" si="9">F88</f>
        <v>3066362.7173394854</v>
      </c>
      <c r="I57" s="247">
        <f t="shared" si="9"/>
        <v>6461872.1915955935</v>
      </c>
      <c r="J57" s="247">
        <f t="shared" si="9"/>
        <v>2257219.2308139117</v>
      </c>
      <c r="K57" s="247">
        <f t="shared" si="9"/>
        <v>4798921.5247160858</v>
      </c>
      <c r="L57" s="247">
        <f t="shared" si="9"/>
        <v>4051334.1388511732</v>
      </c>
      <c r="M57" s="247">
        <f t="shared" si="9"/>
        <v>4725924.1915858407</v>
      </c>
      <c r="N57" s="247">
        <f t="shared" si="9"/>
        <v>4715423.9600900281</v>
      </c>
      <c r="O57" s="247">
        <f t="shared" si="9"/>
        <v>2942996.3121005148</v>
      </c>
      <c r="P57" s="247">
        <f t="shared" si="9"/>
        <v>5165765.4518245794</v>
      </c>
      <c r="Q57" s="247">
        <f t="shared" si="9"/>
        <v>4958425.532275009</v>
      </c>
      <c r="R57" s="247">
        <f t="shared" si="9"/>
        <v>5596698.9792864211</v>
      </c>
      <c r="S57" s="247">
        <f t="shared" si="9"/>
        <v>5731536.4466371406</v>
      </c>
      <c r="T57" s="247">
        <f t="shared" si="9"/>
        <v>3536936.3911064775</v>
      </c>
      <c r="U57" s="247">
        <f t="shared" si="9"/>
        <v>6272421.1346481116</v>
      </c>
      <c r="V57" s="247">
        <f t="shared" si="9"/>
        <v>6012292.1203408455</v>
      </c>
    </row>
    <row r="58" spans="1:22" s="203" customFormat="1" x14ac:dyDescent="0.25">
      <c r="A58" s="279" t="s">
        <v>603</v>
      </c>
      <c r="B58" s="278"/>
      <c r="C58" s="247"/>
      <c r="D58" s="247">
        <f t="shared" ref="D58:V58" si="10">(D54+D55+D56+D57+D59+D60)*5%</f>
        <v>1360295.4219649981</v>
      </c>
      <c r="E58" s="247">
        <f t="shared" si="10"/>
        <v>5310953.4784148773</v>
      </c>
      <c r="F58" s="247">
        <f t="shared" si="10"/>
        <v>2380124.3878773935</v>
      </c>
      <c r="G58" s="247">
        <f t="shared" si="10"/>
        <v>3243298.9470026153</v>
      </c>
      <c r="H58" s="247">
        <f t="shared" si="10"/>
        <v>2703631.7178511634</v>
      </c>
      <c r="I58" s="247">
        <f t="shared" si="10"/>
        <v>2963846.5130433366</v>
      </c>
      <c r="J58" s="247">
        <f t="shared" si="10"/>
        <v>2847806.9877427947</v>
      </c>
      <c r="K58" s="247">
        <f t="shared" si="10"/>
        <v>3072989.1784859872</v>
      </c>
      <c r="L58" s="247">
        <f t="shared" si="10"/>
        <v>3137766.9966827491</v>
      </c>
      <c r="M58" s="247">
        <f t="shared" si="10"/>
        <v>3277876.20270909</v>
      </c>
      <c r="N58" s="247">
        <f t="shared" si="10"/>
        <v>3388122.3110594917</v>
      </c>
      <c r="O58" s="247">
        <f t="shared" si="10"/>
        <v>3414839.1217822158</v>
      </c>
      <c r="P58" s="247">
        <f t="shared" si="10"/>
        <v>3646065.5280155065</v>
      </c>
      <c r="Q58" s="247">
        <f t="shared" si="10"/>
        <v>3760726.2276549996</v>
      </c>
      <c r="R58" s="247">
        <f t="shared" si="10"/>
        <v>3922804.9318472194</v>
      </c>
      <c r="S58" s="247">
        <f t="shared" si="10"/>
        <v>4065054.6667300719</v>
      </c>
      <c r="T58" s="247">
        <f t="shared" si="10"/>
        <v>4096389.068329467</v>
      </c>
      <c r="U58" s="247">
        <f t="shared" si="10"/>
        <v>4380006.5144575145</v>
      </c>
      <c r="V58" s="247">
        <f t="shared" si="10"/>
        <v>4519853.2294511562</v>
      </c>
    </row>
    <row r="59" spans="1:22" s="203" customFormat="1" x14ac:dyDescent="0.25">
      <c r="A59" s="279" t="s">
        <v>604</v>
      </c>
      <c r="B59" s="278"/>
      <c r="C59" s="247"/>
      <c r="D59" s="247"/>
      <c r="E59" s="247">
        <f>C66+D66+E66</f>
        <v>51806155.748025596</v>
      </c>
      <c r="F59" s="247">
        <v>18668272.545921024</v>
      </c>
      <c r="G59" s="247">
        <v>19415003.447757866</v>
      </c>
      <c r="H59" s="247">
        <f>G59*1.04</f>
        <v>20191603.58566818</v>
      </c>
      <c r="I59" s="247">
        <f t="shared" ref="I59:V59" si="11">H59*1.04</f>
        <v>20999267.729094908</v>
      </c>
      <c r="J59" s="247">
        <f t="shared" si="11"/>
        <v>21839238.438258704</v>
      </c>
      <c r="K59" s="247">
        <f t="shared" si="11"/>
        <v>22712807.975789052</v>
      </c>
      <c r="L59" s="247">
        <f t="shared" si="11"/>
        <v>23621320.294820614</v>
      </c>
      <c r="M59" s="247">
        <f t="shared" si="11"/>
        <v>24566173.106613439</v>
      </c>
      <c r="N59" s="247">
        <f t="shared" si="11"/>
        <v>25548820.030877978</v>
      </c>
      <c r="O59" s="247">
        <f t="shared" si="11"/>
        <v>26570772.832113098</v>
      </c>
      <c r="P59" s="247">
        <f t="shared" si="11"/>
        <v>27633603.745397624</v>
      </c>
      <c r="Q59" s="247">
        <f t="shared" si="11"/>
        <v>28738947.895213529</v>
      </c>
      <c r="R59" s="247">
        <f t="shared" si="11"/>
        <v>29888505.811022073</v>
      </c>
      <c r="S59" s="247">
        <f t="shared" si="11"/>
        <v>31084046.043462958</v>
      </c>
      <c r="T59" s="247">
        <f t="shared" si="11"/>
        <v>32327407.885201477</v>
      </c>
      <c r="U59" s="247">
        <f t="shared" si="11"/>
        <v>33620504.200609535</v>
      </c>
      <c r="V59" s="247">
        <f t="shared" si="11"/>
        <v>34965324.368633918</v>
      </c>
    </row>
    <row r="60" spans="1:22" s="203" customFormat="1" x14ac:dyDescent="0.25">
      <c r="A60" s="279" t="s">
        <v>605</v>
      </c>
      <c r="B60" s="278"/>
      <c r="C60" s="247"/>
      <c r="D60" s="247">
        <v>1044874.221456</v>
      </c>
      <c r="E60" s="247">
        <f>C65+E65</f>
        <v>2091355.9417142402</v>
      </c>
      <c r="F60" s="247">
        <v>1130135.9579268096</v>
      </c>
      <c r="G60" s="247">
        <v>1175341.3962438819</v>
      </c>
      <c r="H60" s="247">
        <f>G60*1.04</f>
        <v>1222355.0520936372</v>
      </c>
      <c r="I60" s="247">
        <f t="shared" ref="I60:V60" si="12">H60*1.04</f>
        <v>1271249.2541773827</v>
      </c>
      <c r="J60" s="247">
        <f t="shared" si="12"/>
        <v>1322099.224344478</v>
      </c>
      <c r="K60" s="247">
        <f t="shared" si="12"/>
        <v>1374983.1933182571</v>
      </c>
      <c r="L60" s="247">
        <f t="shared" si="12"/>
        <v>1429982.5210509875</v>
      </c>
      <c r="M60" s="247">
        <f t="shared" si="12"/>
        <v>1487181.8218930271</v>
      </c>
      <c r="N60" s="247">
        <f t="shared" si="12"/>
        <v>1546669.0947687482</v>
      </c>
      <c r="O60" s="247">
        <f t="shared" si="12"/>
        <v>1608535.8585594981</v>
      </c>
      <c r="P60" s="247">
        <f t="shared" si="12"/>
        <v>1672877.292901878</v>
      </c>
      <c r="Q60" s="247">
        <f t="shared" si="12"/>
        <v>1739792.3846179531</v>
      </c>
      <c r="R60" s="247">
        <f t="shared" si="12"/>
        <v>1809384.0800026713</v>
      </c>
      <c r="S60" s="247">
        <f t="shared" si="12"/>
        <v>1881759.4432027782</v>
      </c>
      <c r="T60" s="247">
        <f t="shared" si="12"/>
        <v>1957029.8209308893</v>
      </c>
      <c r="U60" s="247">
        <f t="shared" si="12"/>
        <v>2035311.0137681251</v>
      </c>
      <c r="V60" s="247">
        <f t="shared" si="12"/>
        <v>2116723.4543188503</v>
      </c>
    </row>
    <row r="61" spans="1:22" s="203" customFormat="1" x14ac:dyDescent="0.25">
      <c r="A61" s="277" t="s">
        <v>606</v>
      </c>
      <c r="B61" s="278"/>
      <c r="C61" s="281">
        <f>SUM(C62:C66)</f>
        <v>28347052.867399998</v>
      </c>
      <c r="D61" s="281">
        <f t="shared" ref="D61:V61" si="13">SUM(D62:D66)</f>
        <v>29395111.090095997</v>
      </c>
      <c r="E61" s="281">
        <f t="shared" si="13"/>
        <v>30452396.82569984</v>
      </c>
      <c r="F61" s="281">
        <f t="shared" si="13"/>
        <v>31554698.558727834</v>
      </c>
      <c r="G61" s="281">
        <f t="shared" si="13"/>
        <v>32703816.929076947</v>
      </c>
      <c r="H61" s="281">
        <f t="shared" si="13"/>
        <v>42394069.920804873</v>
      </c>
      <c r="I61" s="281">
        <f t="shared" si="13"/>
        <v>35150069.150329627</v>
      </c>
      <c r="J61" s="281">
        <f t="shared" si="13"/>
        <v>36451176.048342817</v>
      </c>
      <c r="K61" s="281">
        <f t="shared" si="13"/>
        <v>37807051.790276527</v>
      </c>
      <c r="L61" s="281">
        <f t="shared" si="13"/>
        <v>39219887.129887588</v>
      </c>
      <c r="M61" s="281">
        <f t="shared" si="13"/>
        <v>51024318.696388289</v>
      </c>
      <c r="N61" s="281">
        <f t="shared" si="13"/>
        <v>42225641.273126423</v>
      </c>
      <c r="O61" s="281">
        <f t="shared" si="13"/>
        <v>43823393.896051481</v>
      </c>
      <c r="P61" s="281">
        <f t="shared" si="13"/>
        <v>45487781.19189354</v>
      </c>
      <c r="Q61" s="281">
        <f t="shared" si="13"/>
        <v>47221468.547569282</v>
      </c>
      <c r="R61" s="281">
        <f t="shared" si="13"/>
        <v>61598121.613259256</v>
      </c>
      <c r="S61" s="281">
        <f t="shared" si="13"/>
        <v>50907942.328090943</v>
      </c>
      <c r="T61" s="281">
        <f t="shared" si="13"/>
        <v>52866609.833214581</v>
      </c>
      <c r="U61" s="281">
        <f t="shared" si="13"/>
        <v>54906348.606543168</v>
      </c>
      <c r="V61" s="281">
        <f t="shared" si="13"/>
        <v>57030401.498804897</v>
      </c>
    </row>
    <row r="62" spans="1:22" s="203" customFormat="1" x14ac:dyDescent="0.25">
      <c r="A62" s="279" t="s">
        <v>610</v>
      </c>
      <c r="B62" s="278"/>
      <c r="C62" s="282">
        <v>9452170</v>
      </c>
      <c r="D62" s="282">
        <f>C62*1.04</f>
        <v>9830256.8000000007</v>
      </c>
      <c r="E62" s="282">
        <f t="shared" ref="E62:V62" si="14">D62*1.04</f>
        <v>10223467.072000001</v>
      </c>
      <c r="F62" s="282">
        <f t="shared" si="14"/>
        <v>10632405.754880002</v>
      </c>
      <c r="G62" s="282">
        <f t="shared" si="14"/>
        <v>11057701.985075202</v>
      </c>
      <c r="H62" s="282">
        <f t="shared" si="14"/>
        <v>11500010.064478211</v>
      </c>
      <c r="I62" s="282">
        <f t="shared" si="14"/>
        <v>11960010.46705734</v>
      </c>
      <c r="J62" s="282">
        <f t="shared" si="14"/>
        <v>12438410.885739634</v>
      </c>
      <c r="K62" s="282">
        <f t="shared" si="14"/>
        <v>12935947.32116922</v>
      </c>
      <c r="L62" s="282">
        <f t="shared" si="14"/>
        <v>13453385.214015989</v>
      </c>
      <c r="M62" s="282">
        <f t="shared" si="14"/>
        <v>13991520.622576628</v>
      </c>
      <c r="N62" s="282">
        <f t="shared" si="14"/>
        <v>14551181.447479693</v>
      </c>
      <c r="O62" s="282">
        <f t="shared" si="14"/>
        <v>15133228.705378881</v>
      </c>
      <c r="P62" s="282">
        <f t="shared" si="14"/>
        <v>15738557.853594037</v>
      </c>
      <c r="Q62" s="282">
        <f t="shared" si="14"/>
        <v>16368100.167737799</v>
      </c>
      <c r="R62" s="282">
        <f t="shared" si="14"/>
        <v>17022824.174447313</v>
      </c>
      <c r="S62" s="282">
        <f t="shared" si="14"/>
        <v>17703737.141425207</v>
      </c>
      <c r="T62" s="282">
        <f t="shared" si="14"/>
        <v>18411886.627082217</v>
      </c>
      <c r="U62" s="282">
        <f t="shared" si="14"/>
        <v>19148362.092165507</v>
      </c>
      <c r="V62" s="282">
        <f t="shared" si="14"/>
        <v>19914296.57585213</v>
      </c>
    </row>
    <row r="63" spans="1:22" s="203" customFormat="1" ht="21.6" customHeight="1" x14ac:dyDescent="0.25">
      <c r="A63" s="279" t="s">
        <v>609</v>
      </c>
      <c r="B63" s="278"/>
      <c r="C63" s="282"/>
      <c r="D63" s="282"/>
      <c r="E63" s="282"/>
      <c r="F63" s="282"/>
      <c r="G63" s="282"/>
      <c r="H63" s="247">
        <v>8492445.3185648508</v>
      </c>
      <c r="I63" s="247"/>
      <c r="J63" s="247"/>
      <c r="K63" s="247"/>
      <c r="L63" s="247"/>
      <c r="M63" s="247">
        <v>10332358.245305199</v>
      </c>
      <c r="N63" s="247"/>
      <c r="O63" s="247"/>
      <c r="P63" s="247"/>
      <c r="Q63" s="247"/>
      <c r="R63" s="247">
        <v>12570893.6477872</v>
      </c>
      <c r="S63" s="247"/>
      <c r="T63" s="247"/>
      <c r="U63" s="247"/>
      <c r="V63" s="247"/>
    </row>
    <row r="64" spans="1:22" s="203" customFormat="1" x14ac:dyDescent="0.25">
      <c r="A64" s="279" t="s">
        <v>580</v>
      </c>
      <c r="B64" s="278"/>
      <c r="C64" s="282">
        <v>1294169.7999999998</v>
      </c>
      <c r="D64" s="282">
        <v>1260112.7000000002</v>
      </c>
      <c r="E64" s="282">
        <v>1191998.5</v>
      </c>
      <c r="F64" s="282">
        <v>1123884.2999999998</v>
      </c>
      <c r="G64" s="282">
        <v>1055770.0999999999</v>
      </c>
      <c r="H64" s="247">
        <v>987655.89999999991</v>
      </c>
      <c r="I64" s="247">
        <v>919541.70000000007</v>
      </c>
      <c r="J64" s="247">
        <v>851427.49999999988</v>
      </c>
      <c r="K64" s="247">
        <v>783313.30000000016</v>
      </c>
      <c r="L64" s="247">
        <v>715199.10000000021</v>
      </c>
      <c r="M64" s="247">
        <v>647084.90000000014</v>
      </c>
      <c r="N64" s="247">
        <v>578970.70000000019</v>
      </c>
      <c r="O64" s="247">
        <v>510856.50000000017</v>
      </c>
      <c r="P64" s="247">
        <v>442742.30000000016</v>
      </c>
      <c r="Q64" s="247">
        <v>374628.10000000033</v>
      </c>
      <c r="R64" s="247">
        <v>306513.90000000031</v>
      </c>
      <c r="S64" s="247">
        <v>238399.70000000036</v>
      </c>
      <c r="T64" s="247">
        <v>170285.50000000038</v>
      </c>
      <c r="U64" s="247">
        <v>102171.30000000042</v>
      </c>
      <c r="V64" s="247">
        <v>34057.100000000457</v>
      </c>
    </row>
    <row r="65" spans="1:22" s="203" customFormat="1" ht="20.45" customHeight="1" x14ac:dyDescent="0.25">
      <c r="A65" s="279" t="s">
        <v>605</v>
      </c>
      <c r="B65" s="278"/>
      <c r="C65" s="282">
        <v>1004686.7514000001</v>
      </c>
      <c r="D65" s="282">
        <v>1044874.221456</v>
      </c>
      <c r="E65" s="282">
        <v>1086669.1903142401</v>
      </c>
      <c r="F65" s="282">
        <v>1130135.9579268096</v>
      </c>
      <c r="G65" s="282">
        <v>1175341.3962438819</v>
      </c>
      <c r="H65" s="247">
        <f>G65*1.04</f>
        <v>1222355.0520936372</v>
      </c>
      <c r="I65" s="247">
        <f t="shared" ref="I65:V65" si="15">H65*1.04</f>
        <v>1271249.2541773827</v>
      </c>
      <c r="J65" s="247">
        <f t="shared" si="15"/>
        <v>1322099.224344478</v>
      </c>
      <c r="K65" s="247">
        <f t="shared" si="15"/>
        <v>1374983.1933182571</v>
      </c>
      <c r="L65" s="247">
        <f t="shared" si="15"/>
        <v>1429982.5210509875</v>
      </c>
      <c r="M65" s="247">
        <f t="shared" si="15"/>
        <v>1487181.8218930271</v>
      </c>
      <c r="N65" s="247">
        <f t="shared" si="15"/>
        <v>1546669.0947687482</v>
      </c>
      <c r="O65" s="247">
        <f t="shared" si="15"/>
        <v>1608535.8585594981</v>
      </c>
      <c r="P65" s="247">
        <f t="shared" si="15"/>
        <v>1672877.292901878</v>
      </c>
      <c r="Q65" s="247">
        <f t="shared" si="15"/>
        <v>1739792.3846179531</v>
      </c>
      <c r="R65" s="247">
        <f t="shared" si="15"/>
        <v>1809384.0800026713</v>
      </c>
      <c r="S65" s="247">
        <f t="shared" si="15"/>
        <v>1881759.4432027782</v>
      </c>
      <c r="T65" s="247">
        <f t="shared" si="15"/>
        <v>1957029.8209308893</v>
      </c>
      <c r="U65" s="247">
        <f t="shared" si="15"/>
        <v>2035311.0137681251</v>
      </c>
      <c r="V65" s="247">
        <f t="shared" si="15"/>
        <v>2116723.4543188503</v>
      </c>
    </row>
    <row r="66" spans="1:22" s="203" customFormat="1" x14ac:dyDescent="0.25">
      <c r="A66" s="279" t="s">
        <v>607</v>
      </c>
      <c r="B66" s="278"/>
      <c r="C66" s="282">
        <v>16596026.316</v>
      </c>
      <c r="D66" s="282">
        <v>17259867.368639998</v>
      </c>
      <c r="E66" s="282">
        <v>17950262.063385598</v>
      </c>
      <c r="F66" s="282">
        <v>18668272.545921024</v>
      </c>
      <c r="G66" s="282">
        <v>19415003.447757866</v>
      </c>
      <c r="H66" s="247">
        <f>G66*1.04</f>
        <v>20191603.58566818</v>
      </c>
      <c r="I66" s="247">
        <f>H66*1.04</f>
        <v>20999267.729094908</v>
      </c>
      <c r="J66" s="247">
        <f t="shared" ref="J66:V66" si="16">I66*1.04</f>
        <v>21839238.438258704</v>
      </c>
      <c r="K66" s="247">
        <f t="shared" si="16"/>
        <v>22712807.975789052</v>
      </c>
      <c r="L66" s="247">
        <f t="shared" si="16"/>
        <v>23621320.294820614</v>
      </c>
      <c r="M66" s="247">
        <f t="shared" si="16"/>
        <v>24566173.106613439</v>
      </c>
      <c r="N66" s="247">
        <f t="shared" si="16"/>
        <v>25548820.030877978</v>
      </c>
      <c r="O66" s="247">
        <f t="shared" si="16"/>
        <v>26570772.832113098</v>
      </c>
      <c r="P66" s="247">
        <f t="shared" si="16"/>
        <v>27633603.745397624</v>
      </c>
      <c r="Q66" s="247">
        <f t="shared" si="16"/>
        <v>28738947.895213529</v>
      </c>
      <c r="R66" s="247">
        <f t="shared" si="16"/>
        <v>29888505.811022073</v>
      </c>
      <c r="S66" s="247">
        <f t="shared" si="16"/>
        <v>31084046.043462958</v>
      </c>
      <c r="T66" s="247">
        <f t="shared" si="16"/>
        <v>32327407.885201477</v>
      </c>
      <c r="U66" s="247">
        <f t="shared" si="16"/>
        <v>33620504.200609535</v>
      </c>
      <c r="V66" s="247">
        <f t="shared" si="16"/>
        <v>34965324.368633918</v>
      </c>
    </row>
    <row r="67" spans="1:22" x14ac:dyDescent="0.25">
      <c r="A67" s="280"/>
      <c r="B67" s="246"/>
      <c r="C67" s="282"/>
      <c r="D67" s="282"/>
      <c r="E67" s="282"/>
      <c r="F67" s="282"/>
      <c r="G67" s="282"/>
      <c r="H67" s="248"/>
      <c r="I67" s="248"/>
      <c r="J67" s="248"/>
      <c r="K67" s="248"/>
      <c r="L67" s="248"/>
      <c r="M67" s="248"/>
      <c r="N67" s="248"/>
      <c r="O67" s="248"/>
      <c r="P67" s="248"/>
      <c r="Q67" s="248"/>
      <c r="R67" s="248"/>
      <c r="S67" s="248"/>
      <c r="T67" s="248"/>
      <c r="U67" s="248"/>
      <c r="V67" s="248"/>
    </row>
    <row r="68" spans="1:22" ht="29.25" customHeight="1" x14ac:dyDescent="0.25">
      <c r="A68" s="279" t="s">
        <v>608</v>
      </c>
      <c r="B68" s="246"/>
      <c r="C68" s="282">
        <f>-C88</f>
        <v>0</v>
      </c>
      <c r="D68" s="282">
        <f t="shared" ref="D68" si="17">-D88</f>
        <v>0</v>
      </c>
      <c r="E68" s="282">
        <f>E88</f>
        <v>15596305.244202517</v>
      </c>
      <c r="F68" s="282">
        <f t="shared" ref="F68:V68" si="18">F88</f>
        <v>3066362.7173394854</v>
      </c>
      <c r="G68" s="282">
        <f t="shared" si="18"/>
        <v>6461872.1915955935</v>
      </c>
      <c r="H68" s="282">
        <f t="shared" si="18"/>
        <v>2257219.2308139117</v>
      </c>
      <c r="I68" s="282">
        <f t="shared" si="18"/>
        <v>4798921.5247160858</v>
      </c>
      <c r="J68" s="282">
        <f t="shared" si="18"/>
        <v>4051334.1388511732</v>
      </c>
      <c r="K68" s="282">
        <f t="shared" si="18"/>
        <v>4725924.1915858407</v>
      </c>
      <c r="L68" s="282">
        <f t="shared" si="18"/>
        <v>4715423.9600900281</v>
      </c>
      <c r="M68" s="282">
        <f t="shared" si="18"/>
        <v>2942996.3121005148</v>
      </c>
      <c r="N68" s="282">
        <f t="shared" si="18"/>
        <v>5165765.4518245794</v>
      </c>
      <c r="O68" s="282">
        <f t="shared" si="18"/>
        <v>4958425.532275009</v>
      </c>
      <c r="P68" s="282">
        <f t="shared" si="18"/>
        <v>5596698.9792864211</v>
      </c>
      <c r="Q68" s="282">
        <f t="shared" si="18"/>
        <v>5731536.4466371406</v>
      </c>
      <c r="R68" s="282">
        <f t="shared" si="18"/>
        <v>3536936.3911064775</v>
      </c>
      <c r="S68" s="282">
        <f t="shared" si="18"/>
        <v>6272421.1346481116</v>
      </c>
      <c r="T68" s="282">
        <f t="shared" si="18"/>
        <v>6012292.1203408455</v>
      </c>
      <c r="U68" s="282">
        <f t="shared" si="18"/>
        <v>6795537.6394129284</v>
      </c>
      <c r="V68" s="282">
        <f t="shared" si="18"/>
        <v>6958083.2639338747</v>
      </c>
    </row>
    <row r="69" spans="1:22" x14ac:dyDescent="0.25">
      <c r="A69" s="276"/>
      <c r="C69" s="203"/>
      <c r="D69" s="203"/>
      <c r="E69" s="203"/>
      <c r="F69" s="203"/>
      <c r="G69" s="203"/>
    </row>
    <row r="71" spans="1:22" ht="9.75" customHeight="1" x14ac:dyDescent="0.25"/>
    <row r="73" spans="1:22" ht="16.5" thickBot="1" x14ac:dyDescent="0.3">
      <c r="A73" s="249"/>
      <c r="B73" s="250"/>
      <c r="C73" s="250"/>
      <c r="D73" s="250"/>
      <c r="E73" s="250"/>
      <c r="F73" s="250"/>
      <c r="G73" s="250"/>
      <c r="H73" s="250"/>
      <c r="I73" s="250"/>
      <c r="J73" s="250"/>
      <c r="K73" s="250"/>
      <c r="L73" s="251"/>
      <c r="M73" s="251"/>
      <c r="N73" s="251"/>
      <c r="O73" s="251"/>
      <c r="P73" s="251"/>
      <c r="Q73" s="251"/>
      <c r="R73" s="251"/>
      <c r="S73" s="251"/>
      <c r="T73" s="251"/>
      <c r="U73" s="251"/>
      <c r="V73" s="251"/>
    </row>
    <row r="74" spans="1:22" s="219" customFormat="1" x14ac:dyDescent="0.25">
      <c r="A74" s="252" t="s">
        <v>584</v>
      </c>
      <c r="B74" s="236">
        <f t="shared" ref="B74:V74" si="19">B42</f>
        <v>2023</v>
      </c>
      <c r="C74" s="236">
        <f t="shared" si="19"/>
        <v>2024</v>
      </c>
      <c r="D74" s="236">
        <f t="shared" si="19"/>
        <v>2025</v>
      </c>
      <c r="E74" s="236">
        <f t="shared" si="19"/>
        <v>2026</v>
      </c>
      <c r="F74" s="236">
        <f t="shared" si="19"/>
        <v>2027</v>
      </c>
      <c r="G74" s="236">
        <f t="shared" si="19"/>
        <v>2028</v>
      </c>
      <c r="H74" s="236">
        <f t="shared" si="19"/>
        <v>2029</v>
      </c>
      <c r="I74" s="236">
        <f t="shared" si="19"/>
        <v>2030</v>
      </c>
      <c r="J74" s="236">
        <f t="shared" si="19"/>
        <v>2031</v>
      </c>
      <c r="K74" s="236">
        <f t="shared" si="19"/>
        <v>2032</v>
      </c>
      <c r="L74" s="236">
        <f t="shared" si="19"/>
        <v>2033</v>
      </c>
      <c r="M74" s="236">
        <f t="shared" si="19"/>
        <v>2034</v>
      </c>
      <c r="N74" s="236">
        <f t="shared" si="19"/>
        <v>2035</v>
      </c>
      <c r="O74" s="236">
        <f t="shared" si="19"/>
        <v>2036</v>
      </c>
      <c r="P74" s="236">
        <f t="shared" si="19"/>
        <v>2037</v>
      </c>
      <c r="Q74" s="236">
        <f t="shared" si="19"/>
        <v>2038</v>
      </c>
      <c r="R74" s="236">
        <f t="shared" si="19"/>
        <v>2039</v>
      </c>
      <c r="S74" s="236">
        <f t="shared" si="19"/>
        <v>2040</v>
      </c>
      <c r="T74" s="236">
        <f t="shared" si="19"/>
        <v>2041</v>
      </c>
      <c r="U74" s="236">
        <f t="shared" si="19"/>
        <v>2042</v>
      </c>
      <c r="V74" s="236">
        <f t="shared" si="19"/>
        <v>2043</v>
      </c>
    </row>
    <row r="75" spans="1:22" s="205" customFormat="1" ht="19.5" customHeight="1" x14ac:dyDescent="0.25">
      <c r="A75" s="253" t="s">
        <v>598</v>
      </c>
      <c r="B75" s="254">
        <f>B45*$B$23</f>
        <v>0</v>
      </c>
      <c r="C75" s="254">
        <f>C45</f>
        <v>0</v>
      </c>
      <c r="D75" s="254">
        <f t="shared" ref="D75:V75" si="20">D45</f>
        <v>28566203.861264959</v>
      </c>
      <c r="E75" s="254">
        <f t="shared" si="20"/>
        <v>111530023.04671241</v>
      </c>
      <c r="F75" s="254">
        <f t="shared" si="20"/>
        <v>49982612.14542526</v>
      </c>
      <c r="G75" s="254">
        <f t="shared" si="20"/>
        <v>68109277.88705492</v>
      </c>
      <c r="H75" s="254">
        <f t="shared" si="20"/>
        <v>56776266.074874431</v>
      </c>
      <c r="I75" s="254">
        <f t="shared" si="20"/>
        <v>62240776.773910061</v>
      </c>
      <c r="J75" s="254">
        <f t="shared" si="20"/>
        <v>59803946.742598683</v>
      </c>
      <c r="K75" s="254">
        <f t="shared" si="20"/>
        <v>64532772.748205729</v>
      </c>
      <c r="L75" s="254">
        <f t="shared" si="20"/>
        <v>65893106.930337727</v>
      </c>
      <c r="M75" s="254">
        <f t="shared" si="20"/>
        <v>68835400.256890878</v>
      </c>
      <c r="N75" s="254">
        <f t="shared" si="20"/>
        <v>71150568.532249317</v>
      </c>
      <c r="O75" s="254">
        <f t="shared" si="20"/>
        <v>71711621.557426527</v>
      </c>
      <c r="P75" s="254">
        <f t="shared" si="20"/>
        <v>76567376.088325635</v>
      </c>
      <c r="Q75" s="254">
        <f t="shared" si="20"/>
        <v>78975250.780754983</v>
      </c>
      <c r="R75" s="254">
        <f t="shared" si="20"/>
        <v>82378903.568791598</v>
      </c>
      <c r="S75" s="254">
        <f t="shared" si="20"/>
        <v>85366148.001331508</v>
      </c>
      <c r="T75" s="254">
        <f t="shared" si="20"/>
        <v>86024170.434918806</v>
      </c>
      <c r="U75" s="254">
        <f t="shared" si="20"/>
        <v>91980136.803607807</v>
      </c>
      <c r="V75" s="254">
        <f t="shared" si="20"/>
        <v>94916917.818474278</v>
      </c>
    </row>
    <row r="76" spans="1:22" x14ac:dyDescent="0.25">
      <c r="A76" s="255" t="s">
        <v>310</v>
      </c>
      <c r="B76" s="256">
        <f t="shared" ref="B76" si="21">SUM(B77:B82)</f>
        <v>0</v>
      </c>
      <c r="C76" s="256">
        <f>SUM(C77:C82)</f>
        <v>-28347052.867400002</v>
      </c>
      <c r="D76" s="256">
        <f t="shared" ref="D76:V76" si="22">SUM(D77:D82)</f>
        <v>-29395111.090096001</v>
      </c>
      <c r="E76" s="256">
        <f t="shared" si="22"/>
        <v>-30452396.82569984</v>
      </c>
      <c r="F76" s="256">
        <f t="shared" si="22"/>
        <v>-31554698.558727834</v>
      </c>
      <c r="G76" s="256">
        <f t="shared" si="22"/>
        <v>-32703816.929076951</v>
      </c>
      <c r="H76" s="256">
        <f t="shared" si="22"/>
        <v>-42394069.920804873</v>
      </c>
      <c r="I76" s="256">
        <f t="shared" si="22"/>
        <v>-35150069.150329635</v>
      </c>
      <c r="J76" s="256">
        <f t="shared" si="22"/>
        <v>-36451176.048342817</v>
      </c>
      <c r="K76" s="256">
        <f t="shared" si="22"/>
        <v>-37807051.790276527</v>
      </c>
      <c r="L76" s="256">
        <f t="shared" si="22"/>
        <v>-39219887.129887588</v>
      </c>
      <c r="M76" s="256">
        <f t="shared" si="22"/>
        <v>-51024318.696388304</v>
      </c>
      <c r="N76" s="256">
        <f t="shared" si="22"/>
        <v>-42225641.273126423</v>
      </c>
      <c r="O76" s="256">
        <f t="shared" si="22"/>
        <v>-43823393.896051481</v>
      </c>
      <c r="P76" s="256">
        <f t="shared" si="22"/>
        <v>-45487781.191893533</v>
      </c>
      <c r="Q76" s="256">
        <f t="shared" si="22"/>
        <v>-47221468.547569282</v>
      </c>
      <c r="R76" s="256">
        <f t="shared" si="22"/>
        <v>-61598121.613259211</v>
      </c>
      <c r="S76" s="256">
        <f t="shared" si="22"/>
        <v>-50907942.328090951</v>
      </c>
      <c r="T76" s="256">
        <f t="shared" si="22"/>
        <v>-52866609.833214581</v>
      </c>
      <c r="U76" s="256">
        <f t="shared" si="22"/>
        <v>-54906348.606543168</v>
      </c>
      <c r="V76" s="256">
        <f t="shared" si="22"/>
        <v>-57030401.498804905</v>
      </c>
    </row>
    <row r="77" spans="1:22" x14ac:dyDescent="0.25">
      <c r="A77" s="257" t="s">
        <v>599</v>
      </c>
      <c r="B77" s="256">
        <f>-B48*1000/1.2</f>
        <v>0</v>
      </c>
      <c r="C77" s="256"/>
      <c r="D77" s="256">
        <v>0</v>
      </c>
      <c r="E77" s="256">
        <v>0</v>
      </c>
      <c r="F77" s="256">
        <v>0</v>
      </c>
      <c r="G77" s="256">
        <v>0</v>
      </c>
      <c r="H77" s="256">
        <v>-8492445.3185648452</v>
      </c>
      <c r="I77" s="256">
        <v>0</v>
      </c>
      <c r="J77" s="256">
        <v>0</v>
      </c>
      <c r="K77" s="256">
        <v>0</v>
      </c>
      <c r="L77" s="256">
        <v>0</v>
      </c>
      <c r="M77" s="256">
        <v>-10332358.245305208</v>
      </c>
      <c r="N77" s="256">
        <v>0</v>
      </c>
      <c r="O77" s="256">
        <v>0</v>
      </c>
      <c r="P77" s="256">
        <v>0</v>
      </c>
      <c r="Q77" s="256">
        <v>0</v>
      </c>
      <c r="R77" s="256">
        <v>-12570893.647787156</v>
      </c>
      <c r="S77" s="256">
        <v>0</v>
      </c>
      <c r="T77" s="256">
        <v>0</v>
      </c>
      <c r="U77" s="256">
        <v>0</v>
      </c>
      <c r="V77" s="256">
        <v>0</v>
      </c>
    </row>
    <row r="78" spans="1:22" x14ac:dyDescent="0.25">
      <c r="A78" s="257" t="str">
        <f>A27</f>
        <v>Прочие расходы при эксплуатации объекта, руб. без НДС</v>
      </c>
      <c r="B78" s="256">
        <f>-B49*1000/1.2</f>
        <v>0</v>
      </c>
      <c r="C78" s="256">
        <f>-(C62+C65+C66)</f>
        <v>-27052883.067400001</v>
      </c>
      <c r="D78" s="256">
        <f t="shared" ref="D78:V78" si="23">-(D62+D65+D66)</f>
        <v>-28134998.390096001</v>
      </c>
      <c r="E78" s="256">
        <f t="shared" si="23"/>
        <v>-29260398.32569984</v>
      </c>
      <c r="F78" s="256">
        <f t="shared" si="23"/>
        <v>-30430814.258727834</v>
      </c>
      <c r="G78" s="256">
        <f t="shared" si="23"/>
        <v>-31648046.82907695</v>
      </c>
      <c r="H78" s="256">
        <f t="shared" si="23"/>
        <v>-32913968.702240027</v>
      </c>
      <c r="I78" s="256">
        <f t="shared" si="23"/>
        <v>-34230527.450329632</v>
      </c>
      <c r="J78" s="256">
        <f t="shared" si="23"/>
        <v>-35599748.548342817</v>
      </c>
      <c r="K78" s="256">
        <f t="shared" si="23"/>
        <v>-37023738.49027653</v>
      </c>
      <c r="L78" s="256">
        <f t="shared" si="23"/>
        <v>-38504688.029887587</v>
      </c>
      <c r="M78" s="256">
        <f t="shared" si="23"/>
        <v>-40044875.551083095</v>
      </c>
      <c r="N78" s="256">
        <f t="shared" si="23"/>
        <v>-41646670.57312642</v>
      </c>
      <c r="O78" s="256">
        <f t="shared" si="23"/>
        <v>-43312537.396051481</v>
      </c>
      <c r="P78" s="256">
        <f t="shared" si="23"/>
        <v>-45045038.891893536</v>
      </c>
      <c r="Q78" s="256">
        <f t="shared" si="23"/>
        <v>-46846840.447569281</v>
      </c>
      <c r="R78" s="256">
        <f t="shared" si="23"/>
        <v>-48720714.065472059</v>
      </c>
      <c r="S78" s="256">
        <f t="shared" si="23"/>
        <v>-50669542.628090948</v>
      </c>
      <c r="T78" s="256">
        <f t="shared" si="23"/>
        <v>-52696324.333214581</v>
      </c>
      <c r="U78" s="256">
        <f t="shared" si="23"/>
        <v>-54804177.306543171</v>
      </c>
      <c r="V78" s="256">
        <f t="shared" si="23"/>
        <v>-56996344.398804903</v>
      </c>
    </row>
    <row r="79" spans="1:22" x14ac:dyDescent="0.25">
      <c r="A79" s="257" t="s">
        <v>581</v>
      </c>
      <c r="B79" s="256"/>
      <c r="C79" s="256"/>
      <c r="D79" s="256"/>
      <c r="E79" s="256"/>
      <c r="F79" s="256"/>
      <c r="G79" s="256"/>
      <c r="H79" s="256"/>
      <c r="I79" s="256"/>
      <c r="J79" s="256"/>
      <c r="K79" s="256"/>
      <c r="L79" s="256"/>
      <c r="M79" s="256"/>
      <c r="N79" s="256"/>
      <c r="O79" s="256"/>
      <c r="P79" s="256"/>
      <c r="Q79" s="256"/>
      <c r="R79" s="256"/>
      <c r="S79" s="256"/>
      <c r="T79" s="256"/>
      <c r="U79" s="256"/>
      <c r="V79" s="256"/>
    </row>
    <row r="80" spans="1:22" x14ac:dyDescent="0.25">
      <c r="A80" s="257" t="s">
        <v>581</v>
      </c>
      <c r="B80" s="256">
        <f t="shared" ref="B80" si="24">-$B$32*(1+B$44)*$B$23*365</f>
        <v>0</v>
      </c>
      <c r="C80" s="256">
        <v>0</v>
      </c>
      <c r="D80" s="256">
        <v>0</v>
      </c>
      <c r="E80" s="256">
        <v>0</v>
      </c>
      <c r="F80" s="256">
        <v>0</v>
      </c>
      <c r="G80" s="256">
        <v>0</v>
      </c>
      <c r="H80" s="256">
        <v>0</v>
      </c>
      <c r="I80" s="256">
        <v>0</v>
      </c>
      <c r="J80" s="256">
        <v>0</v>
      </c>
      <c r="K80" s="256">
        <v>0</v>
      </c>
      <c r="L80" s="256">
        <v>0</v>
      </c>
      <c r="M80" s="256">
        <v>0</v>
      </c>
      <c r="N80" s="256">
        <v>0</v>
      </c>
      <c r="O80" s="256">
        <v>0</v>
      </c>
      <c r="P80" s="256">
        <v>0</v>
      </c>
      <c r="Q80" s="256">
        <v>0</v>
      </c>
      <c r="R80" s="256">
        <v>0</v>
      </c>
      <c r="S80" s="256">
        <v>0</v>
      </c>
      <c r="T80" s="256">
        <v>0</v>
      </c>
      <c r="U80" s="256">
        <v>0</v>
      </c>
      <c r="V80" s="256">
        <v>0</v>
      </c>
    </row>
    <row r="81" spans="1:22" x14ac:dyDescent="0.25">
      <c r="A81" s="257" t="s">
        <v>581</v>
      </c>
      <c r="B81" s="256"/>
      <c r="C81" s="256">
        <v>0</v>
      </c>
      <c r="D81" s="256">
        <v>0</v>
      </c>
      <c r="E81" s="256">
        <v>0</v>
      </c>
      <c r="F81" s="256">
        <v>0</v>
      </c>
      <c r="G81" s="256">
        <v>0</v>
      </c>
      <c r="H81" s="256">
        <v>0</v>
      </c>
      <c r="I81" s="256">
        <v>0</v>
      </c>
      <c r="J81" s="256">
        <v>0</v>
      </c>
      <c r="K81" s="256">
        <v>0</v>
      </c>
      <c r="L81" s="256">
        <v>0</v>
      </c>
      <c r="M81" s="256">
        <v>0</v>
      </c>
      <c r="N81" s="256">
        <v>0</v>
      </c>
      <c r="O81" s="256">
        <v>0</v>
      </c>
      <c r="P81" s="256">
        <v>0</v>
      </c>
      <c r="Q81" s="256">
        <v>0</v>
      </c>
      <c r="R81" s="256">
        <v>0</v>
      </c>
      <c r="S81" s="256">
        <v>0</v>
      </c>
      <c r="T81" s="256">
        <v>0</v>
      </c>
      <c r="U81" s="256">
        <v>0</v>
      </c>
      <c r="V81" s="256">
        <v>0</v>
      </c>
    </row>
    <row r="82" spans="1:22" x14ac:dyDescent="0.25">
      <c r="A82" s="257" t="s">
        <v>308</v>
      </c>
      <c r="B82" s="256"/>
      <c r="C82" s="256">
        <f>-C64</f>
        <v>-1294169.7999999998</v>
      </c>
      <c r="D82" s="256">
        <f t="shared" ref="D82:V82" si="25">-D64</f>
        <v>-1260112.7000000002</v>
      </c>
      <c r="E82" s="256">
        <f t="shared" si="25"/>
        <v>-1191998.5</v>
      </c>
      <c r="F82" s="256">
        <f t="shared" si="25"/>
        <v>-1123884.2999999998</v>
      </c>
      <c r="G82" s="256">
        <f t="shared" si="25"/>
        <v>-1055770.0999999999</v>
      </c>
      <c r="H82" s="256">
        <f t="shared" si="25"/>
        <v>-987655.89999999991</v>
      </c>
      <c r="I82" s="256">
        <f t="shared" si="25"/>
        <v>-919541.70000000007</v>
      </c>
      <c r="J82" s="256">
        <f t="shared" si="25"/>
        <v>-851427.49999999988</v>
      </c>
      <c r="K82" s="256">
        <f t="shared" si="25"/>
        <v>-783313.30000000016</v>
      </c>
      <c r="L82" s="256">
        <f t="shared" si="25"/>
        <v>-715199.10000000021</v>
      </c>
      <c r="M82" s="256">
        <f t="shared" si="25"/>
        <v>-647084.90000000014</v>
      </c>
      <c r="N82" s="256">
        <f t="shared" si="25"/>
        <v>-578970.70000000019</v>
      </c>
      <c r="O82" s="256">
        <f t="shared" si="25"/>
        <v>-510856.50000000017</v>
      </c>
      <c r="P82" s="256">
        <f t="shared" si="25"/>
        <v>-442742.30000000016</v>
      </c>
      <c r="Q82" s="256">
        <f t="shared" si="25"/>
        <v>-374628.10000000033</v>
      </c>
      <c r="R82" s="256">
        <f t="shared" si="25"/>
        <v>-306513.90000000031</v>
      </c>
      <c r="S82" s="256">
        <f t="shared" si="25"/>
        <v>-238399.70000000036</v>
      </c>
      <c r="T82" s="256">
        <f t="shared" si="25"/>
        <v>-170285.50000000038</v>
      </c>
      <c r="U82" s="256">
        <f t="shared" si="25"/>
        <v>-102171.30000000042</v>
      </c>
      <c r="V82" s="256">
        <f t="shared" si="25"/>
        <v>-34057.100000000457</v>
      </c>
    </row>
    <row r="83" spans="1:22" s="205" customFormat="1" ht="15" customHeight="1" x14ac:dyDescent="0.25">
      <c r="A83" s="258" t="s">
        <v>585</v>
      </c>
      <c r="B83" s="254">
        <f t="shared" ref="B83" si="26">B75+B76</f>
        <v>0</v>
      </c>
      <c r="C83" s="254">
        <f>C75+C76</f>
        <v>-28347052.867400002</v>
      </c>
      <c r="D83" s="254">
        <f t="shared" ref="D83:V83" si="27">D75+D76</f>
        <v>-828907.2288310416</v>
      </c>
      <c r="E83" s="254">
        <f t="shared" si="27"/>
        <v>81077626.221012577</v>
      </c>
      <c r="F83" s="254">
        <f t="shared" si="27"/>
        <v>18427913.586697426</v>
      </c>
      <c r="G83" s="254">
        <f t="shared" si="27"/>
        <v>35405460.957977965</v>
      </c>
      <c r="H83" s="254">
        <f t="shared" si="27"/>
        <v>14382196.154069558</v>
      </c>
      <c r="I83" s="254">
        <f t="shared" si="27"/>
        <v>27090707.623580426</v>
      </c>
      <c r="J83" s="254">
        <f t="shared" si="27"/>
        <v>23352770.694255866</v>
      </c>
      <c r="K83" s="254">
        <f t="shared" si="27"/>
        <v>26725720.957929201</v>
      </c>
      <c r="L83" s="254">
        <f t="shared" si="27"/>
        <v>26673219.800450139</v>
      </c>
      <c r="M83" s="254">
        <f t="shared" si="27"/>
        <v>17811081.560502574</v>
      </c>
      <c r="N83" s="254">
        <f t="shared" si="27"/>
        <v>28924927.259122893</v>
      </c>
      <c r="O83" s="254">
        <f t="shared" si="27"/>
        <v>27888227.661375046</v>
      </c>
      <c r="P83" s="254">
        <f t="shared" si="27"/>
        <v>31079594.896432102</v>
      </c>
      <c r="Q83" s="254">
        <f t="shared" si="27"/>
        <v>31753782.233185701</v>
      </c>
      <c r="R83" s="254">
        <f t="shared" si="27"/>
        <v>20780781.955532387</v>
      </c>
      <c r="S83" s="254">
        <f t="shared" si="27"/>
        <v>34458205.673240557</v>
      </c>
      <c r="T83" s="254">
        <f t="shared" si="27"/>
        <v>33157560.601704225</v>
      </c>
      <c r="U83" s="254">
        <f t="shared" si="27"/>
        <v>37073788.197064638</v>
      </c>
      <c r="V83" s="254">
        <f t="shared" si="27"/>
        <v>37886516.319669373</v>
      </c>
    </row>
    <row r="84" spans="1:22" x14ac:dyDescent="0.25">
      <c r="A84" s="257" t="s">
        <v>304</v>
      </c>
      <c r="B84" s="256">
        <v>0</v>
      </c>
      <c r="C84" s="256">
        <f>-B20/20</f>
        <v>-3096100</v>
      </c>
      <c r="D84" s="256">
        <f>C84</f>
        <v>-3096100</v>
      </c>
      <c r="E84" s="256">
        <f t="shared" ref="E84:V84" si="28">D84</f>
        <v>-3096100</v>
      </c>
      <c r="F84" s="256">
        <f t="shared" si="28"/>
        <v>-3096100</v>
      </c>
      <c r="G84" s="256">
        <f t="shared" si="28"/>
        <v>-3096100</v>
      </c>
      <c r="H84" s="256">
        <f t="shared" si="28"/>
        <v>-3096100</v>
      </c>
      <c r="I84" s="256">
        <f t="shared" si="28"/>
        <v>-3096100</v>
      </c>
      <c r="J84" s="256">
        <f t="shared" si="28"/>
        <v>-3096100</v>
      </c>
      <c r="K84" s="256">
        <f t="shared" si="28"/>
        <v>-3096100</v>
      </c>
      <c r="L84" s="256">
        <f t="shared" si="28"/>
        <v>-3096100</v>
      </c>
      <c r="M84" s="256">
        <f t="shared" si="28"/>
        <v>-3096100</v>
      </c>
      <c r="N84" s="256">
        <f t="shared" si="28"/>
        <v>-3096100</v>
      </c>
      <c r="O84" s="256">
        <f t="shared" si="28"/>
        <v>-3096100</v>
      </c>
      <c r="P84" s="256">
        <f t="shared" si="28"/>
        <v>-3096100</v>
      </c>
      <c r="Q84" s="256">
        <f t="shared" si="28"/>
        <v>-3096100</v>
      </c>
      <c r="R84" s="256">
        <f t="shared" si="28"/>
        <v>-3096100</v>
      </c>
      <c r="S84" s="256">
        <f t="shared" si="28"/>
        <v>-3096100</v>
      </c>
      <c r="T84" s="256">
        <f t="shared" si="28"/>
        <v>-3096100</v>
      </c>
      <c r="U84" s="256">
        <f t="shared" si="28"/>
        <v>-3096100</v>
      </c>
      <c r="V84" s="256">
        <f t="shared" si="28"/>
        <v>-3096100</v>
      </c>
    </row>
    <row r="85" spans="1:22" s="205" customFormat="1" ht="14.25" x14ac:dyDescent="0.25">
      <c r="A85" s="258" t="s">
        <v>586</v>
      </c>
      <c r="B85" s="254">
        <f t="shared" ref="B85" si="29">B83+B84</f>
        <v>0</v>
      </c>
      <c r="C85" s="254">
        <f>C83+C84</f>
        <v>-31443152.867400002</v>
      </c>
      <c r="D85" s="254">
        <f t="shared" ref="D85:V85" si="30">D83+D84</f>
        <v>-3925007.2288310416</v>
      </c>
      <c r="E85" s="254">
        <f t="shared" si="30"/>
        <v>77981526.221012577</v>
      </c>
      <c r="F85" s="254">
        <f t="shared" si="30"/>
        <v>15331813.586697426</v>
      </c>
      <c r="G85" s="254">
        <f t="shared" si="30"/>
        <v>32309360.957977965</v>
      </c>
      <c r="H85" s="254">
        <f t="shared" si="30"/>
        <v>11286096.154069558</v>
      </c>
      <c r="I85" s="254">
        <f t="shared" si="30"/>
        <v>23994607.623580426</v>
      </c>
      <c r="J85" s="254">
        <f t="shared" si="30"/>
        <v>20256670.694255866</v>
      </c>
      <c r="K85" s="254">
        <f t="shared" si="30"/>
        <v>23629620.957929201</v>
      </c>
      <c r="L85" s="254">
        <f t="shared" si="30"/>
        <v>23577119.800450139</v>
      </c>
      <c r="M85" s="254">
        <f t="shared" si="30"/>
        <v>14714981.560502574</v>
      </c>
      <c r="N85" s="254">
        <f t="shared" si="30"/>
        <v>25828827.259122893</v>
      </c>
      <c r="O85" s="254">
        <f t="shared" si="30"/>
        <v>24792127.661375046</v>
      </c>
      <c r="P85" s="254">
        <f t="shared" si="30"/>
        <v>27983494.896432102</v>
      </c>
      <c r="Q85" s="254">
        <f t="shared" si="30"/>
        <v>28657682.233185701</v>
      </c>
      <c r="R85" s="254">
        <f t="shared" si="30"/>
        <v>17684681.955532387</v>
      </c>
      <c r="S85" s="254">
        <f t="shared" si="30"/>
        <v>31362105.673240557</v>
      </c>
      <c r="T85" s="254">
        <f t="shared" si="30"/>
        <v>30061460.601704225</v>
      </c>
      <c r="U85" s="254">
        <f t="shared" si="30"/>
        <v>33977688.197064638</v>
      </c>
      <c r="V85" s="254">
        <f t="shared" si="30"/>
        <v>34790416.319669373</v>
      </c>
    </row>
    <row r="86" spans="1:22" x14ac:dyDescent="0.25">
      <c r="A86" s="257" t="s">
        <v>303</v>
      </c>
      <c r="B86" s="256">
        <f t="shared" ref="B86:V86" si="31">-B72</f>
        <v>0</v>
      </c>
      <c r="C86" s="256">
        <f t="shared" si="31"/>
        <v>0</v>
      </c>
      <c r="D86" s="256">
        <f t="shared" si="31"/>
        <v>0</v>
      </c>
      <c r="E86" s="256">
        <f t="shared" si="31"/>
        <v>0</v>
      </c>
      <c r="F86" s="256">
        <f t="shared" si="31"/>
        <v>0</v>
      </c>
      <c r="G86" s="256">
        <f t="shared" si="31"/>
        <v>0</v>
      </c>
      <c r="H86" s="256">
        <f t="shared" si="31"/>
        <v>0</v>
      </c>
      <c r="I86" s="256">
        <f t="shared" si="31"/>
        <v>0</v>
      </c>
      <c r="J86" s="256">
        <f t="shared" si="31"/>
        <v>0</v>
      </c>
      <c r="K86" s="256">
        <f t="shared" si="31"/>
        <v>0</v>
      </c>
      <c r="L86" s="256">
        <f t="shared" si="31"/>
        <v>0</v>
      </c>
      <c r="M86" s="256">
        <f t="shared" si="31"/>
        <v>0</v>
      </c>
      <c r="N86" s="256">
        <f t="shared" si="31"/>
        <v>0</v>
      </c>
      <c r="O86" s="256">
        <f t="shared" si="31"/>
        <v>0</v>
      </c>
      <c r="P86" s="256">
        <f t="shared" si="31"/>
        <v>0</v>
      </c>
      <c r="Q86" s="256">
        <f t="shared" si="31"/>
        <v>0</v>
      </c>
      <c r="R86" s="256">
        <f t="shared" si="31"/>
        <v>0</v>
      </c>
      <c r="S86" s="256">
        <f t="shared" si="31"/>
        <v>0</v>
      </c>
      <c r="T86" s="256">
        <f t="shared" si="31"/>
        <v>0</v>
      </c>
      <c r="U86" s="256">
        <f t="shared" si="31"/>
        <v>0</v>
      </c>
      <c r="V86" s="256">
        <f t="shared" si="31"/>
        <v>0</v>
      </c>
    </row>
    <row r="87" spans="1:22" s="205" customFormat="1" ht="14.25" x14ac:dyDescent="0.25">
      <c r="A87" s="258" t="s">
        <v>307</v>
      </c>
      <c r="B87" s="254">
        <v>0</v>
      </c>
      <c r="C87" s="254">
        <f>C85+C86</f>
        <v>-31443152.867400002</v>
      </c>
      <c r="D87" s="254">
        <f t="shared" ref="D87:V87" si="32">D85+D86</f>
        <v>-3925007.2288310416</v>
      </c>
      <c r="E87" s="254">
        <f t="shared" si="32"/>
        <v>77981526.221012577</v>
      </c>
      <c r="F87" s="254">
        <f t="shared" si="32"/>
        <v>15331813.586697426</v>
      </c>
      <c r="G87" s="254">
        <f t="shared" si="32"/>
        <v>32309360.957977965</v>
      </c>
      <c r="H87" s="254">
        <f t="shared" si="32"/>
        <v>11286096.154069558</v>
      </c>
      <c r="I87" s="254">
        <f t="shared" si="32"/>
        <v>23994607.623580426</v>
      </c>
      <c r="J87" s="254">
        <f t="shared" si="32"/>
        <v>20256670.694255866</v>
      </c>
      <c r="K87" s="254">
        <f t="shared" si="32"/>
        <v>23629620.957929201</v>
      </c>
      <c r="L87" s="254">
        <f t="shared" si="32"/>
        <v>23577119.800450139</v>
      </c>
      <c r="M87" s="254">
        <f t="shared" si="32"/>
        <v>14714981.560502574</v>
      </c>
      <c r="N87" s="254">
        <f t="shared" si="32"/>
        <v>25828827.259122893</v>
      </c>
      <c r="O87" s="254">
        <f t="shared" si="32"/>
        <v>24792127.661375046</v>
      </c>
      <c r="P87" s="254">
        <f t="shared" si="32"/>
        <v>27983494.896432102</v>
      </c>
      <c r="Q87" s="254">
        <f t="shared" si="32"/>
        <v>28657682.233185701</v>
      </c>
      <c r="R87" s="254">
        <f t="shared" si="32"/>
        <v>17684681.955532387</v>
      </c>
      <c r="S87" s="254">
        <f t="shared" si="32"/>
        <v>31362105.673240557</v>
      </c>
      <c r="T87" s="254">
        <f t="shared" si="32"/>
        <v>30061460.601704225</v>
      </c>
      <c r="U87" s="254">
        <f t="shared" si="32"/>
        <v>33977688.197064638</v>
      </c>
      <c r="V87" s="254">
        <f t="shared" si="32"/>
        <v>34790416.319669373</v>
      </c>
    </row>
    <row r="88" spans="1:22" s="203" customFormat="1" x14ac:dyDescent="0.25">
      <c r="A88" s="259" t="s">
        <v>302</v>
      </c>
      <c r="B88" s="260">
        <v>0</v>
      </c>
      <c r="C88" s="260">
        <f>IF(C87&gt;=0,(C87*20%),0)</f>
        <v>0</v>
      </c>
      <c r="D88" s="260">
        <f>IF(D87&gt;=0,(D87*20%),0)</f>
        <v>0</v>
      </c>
      <c r="E88" s="260">
        <f t="shared" ref="E88:V88" si="33">IF(E87&gt;=0,(E87*20%),0)</f>
        <v>15596305.244202517</v>
      </c>
      <c r="F88" s="260">
        <f t="shared" si="33"/>
        <v>3066362.7173394854</v>
      </c>
      <c r="G88" s="260">
        <f t="shared" si="33"/>
        <v>6461872.1915955935</v>
      </c>
      <c r="H88" s="260">
        <f t="shared" si="33"/>
        <v>2257219.2308139117</v>
      </c>
      <c r="I88" s="260">
        <f t="shared" si="33"/>
        <v>4798921.5247160858</v>
      </c>
      <c r="J88" s="260">
        <f t="shared" si="33"/>
        <v>4051334.1388511732</v>
      </c>
      <c r="K88" s="260">
        <f t="shared" si="33"/>
        <v>4725924.1915858407</v>
      </c>
      <c r="L88" s="260">
        <f t="shared" si="33"/>
        <v>4715423.9600900281</v>
      </c>
      <c r="M88" s="260">
        <f t="shared" si="33"/>
        <v>2942996.3121005148</v>
      </c>
      <c r="N88" s="260">
        <f t="shared" si="33"/>
        <v>5165765.4518245794</v>
      </c>
      <c r="O88" s="260">
        <f t="shared" si="33"/>
        <v>4958425.532275009</v>
      </c>
      <c r="P88" s="260">
        <f t="shared" si="33"/>
        <v>5596698.9792864211</v>
      </c>
      <c r="Q88" s="260">
        <f t="shared" si="33"/>
        <v>5731536.4466371406</v>
      </c>
      <c r="R88" s="260">
        <f t="shared" si="33"/>
        <v>3536936.3911064775</v>
      </c>
      <c r="S88" s="260">
        <f t="shared" si="33"/>
        <v>6272421.1346481116</v>
      </c>
      <c r="T88" s="260">
        <f t="shared" si="33"/>
        <v>6012292.1203408455</v>
      </c>
      <c r="U88" s="260">
        <f t="shared" si="33"/>
        <v>6795537.6394129284</v>
      </c>
      <c r="V88" s="260">
        <f t="shared" si="33"/>
        <v>6958083.2639338747</v>
      </c>
    </row>
    <row r="89" spans="1:22" ht="16.5" thickBot="1" x14ac:dyDescent="0.3">
      <c r="A89" s="261" t="s">
        <v>306</v>
      </c>
      <c r="B89" s="262">
        <f t="shared" ref="B89" si="34">B87+B88</f>
        <v>0</v>
      </c>
      <c r="C89" s="262">
        <f>C87+C88</f>
        <v>-31443152.867400002</v>
      </c>
      <c r="D89" s="262">
        <f t="shared" ref="D89" si="35">D87+D88</f>
        <v>-3925007.2288310416</v>
      </c>
      <c r="E89" s="262">
        <f>E87-E88</f>
        <v>62385220.97681006</v>
      </c>
      <c r="F89" s="262">
        <f t="shared" ref="F89:V89" si="36">F87-F88</f>
        <v>12265450.86935794</v>
      </c>
      <c r="G89" s="262">
        <f t="shared" si="36"/>
        <v>25847488.766382374</v>
      </c>
      <c r="H89" s="262">
        <f t="shared" si="36"/>
        <v>9028876.9232556466</v>
      </c>
      <c r="I89" s="262">
        <f t="shared" si="36"/>
        <v>19195686.098864339</v>
      </c>
      <c r="J89" s="262">
        <f t="shared" si="36"/>
        <v>16205336.555404693</v>
      </c>
      <c r="K89" s="262">
        <f t="shared" si="36"/>
        <v>18903696.766343363</v>
      </c>
      <c r="L89" s="262">
        <f t="shared" si="36"/>
        <v>18861695.840360112</v>
      </c>
      <c r="M89" s="262">
        <f t="shared" si="36"/>
        <v>11771985.248402059</v>
      </c>
      <c r="N89" s="262">
        <f t="shared" si="36"/>
        <v>20663061.807298314</v>
      </c>
      <c r="O89" s="262">
        <f t="shared" si="36"/>
        <v>19833702.129100036</v>
      </c>
      <c r="P89" s="262">
        <f t="shared" si="36"/>
        <v>22386795.917145681</v>
      </c>
      <c r="Q89" s="262">
        <f t="shared" si="36"/>
        <v>22926145.786548562</v>
      </c>
      <c r="R89" s="262">
        <f t="shared" si="36"/>
        <v>14147745.56442591</v>
      </c>
      <c r="S89" s="262">
        <f t="shared" si="36"/>
        <v>25089684.538592447</v>
      </c>
      <c r="T89" s="262">
        <f t="shared" si="36"/>
        <v>24049168.481363378</v>
      </c>
      <c r="U89" s="262">
        <f t="shared" si="36"/>
        <v>27182150.55765171</v>
      </c>
      <c r="V89" s="262">
        <f t="shared" si="36"/>
        <v>27832333.055735499</v>
      </c>
    </row>
    <row r="90" spans="1:22" s="266" customFormat="1" ht="16.5" thickBot="1" x14ac:dyDescent="0.3">
      <c r="A90" s="263"/>
      <c r="B90" s="264">
        <v>0</v>
      </c>
      <c r="C90" s="264">
        <v>1</v>
      </c>
      <c r="D90" s="264">
        <f>C90+1</f>
        <v>2</v>
      </c>
      <c r="E90" s="264">
        <f t="shared" ref="E90:V90" si="37">D90+1</f>
        <v>3</v>
      </c>
      <c r="F90" s="265">
        <f t="shared" si="37"/>
        <v>4</v>
      </c>
      <c r="G90" s="264">
        <f t="shared" si="37"/>
        <v>5</v>
      </c>
      <c r="H90" s="264">
        <f t="shared" si="37"/>
        <v>6</v>
      </c>
      <c r="I90" s="264">
        <f t="shared" si="37"/>
        <v>7</v>
      </c>
      <c r="J90" s="264">
        <f t="shared" si="37"/>
        <v>8</v>
      </c>
      <c r="K90" s="264">
        <f t="shared" si="37"/>
        <v>9</v>
      </c>
      <c r="L90" s="264">
        <f t="shared" si="37"/>
        <v>10</v>
      </c>
      <c r="M90" s="264">
        <f t="shared" si="37"/>
        <v>11</v>
      </c>
      <c r="N90" s="264">
        <f t="shared" si="37"/>
        <v>12</v>
      </c>
      <c r="O90" s="264">
        <f t="shared" si="37"/>
        <v>13</v>
      </c>
      <c r="P90" s="264">
        <f t="shared" si="37"/>
        <v>14</v>
      </c>
      <c r="Q90" s="264">
        <f t="shared" si="37"/>
        <v>15</v>
      </c>
      <c r="R90" s="264">
        <f t="shared" si="37"/>
        <v>16</v>
      </c>
      <c r="S90" s="264">
        <f t="shared" si="37"/>
        <v>17</v>
      </c>
      <c r="T90" s="264">
        <f t="shared" si="37"/>
        <v>18</v>
      </c>
      <c r="U90" s="264">
        <f t="shared" si="37"/>
        <v>19</v>
      </c>
      <c r="V90" s="264">
        <f t="shared" si="37"/>
        <v>20</v>
      </c>
    </row>
    <row r="91" spans="1:22" x14ac:dyDescent="0.25">
      <c r="A91" s="252" t="s">
        <v>305</v>
      </c>
      <c r="B91" s="236">
        <f t="shared" ref="B91:V91" si="38">B42</f>
        <v>2023</v>
      </c>
      <c r="C91" s="236">
        <f t="shared" si="38"/>
        <v>2024</v>
      </c>
      <c r="D91" s="236">
        <f t="shared" si="38"/>
        <v>2025</v>
      </c>
      <c r="E91" s="236">
        <f t="shared" si="38"/>
        <v>2026</v>
      </c>
      <c r="F91" s="236">
        <f t="shared" si="38"/>
        <v>2027</v>
      </c>
      <c r="G91" s="236">
        <f t="shared" si="38"/>
        <v>2028</v>
      </c>
      <c r="H91" s="236">
        <f t="shared" si="38"/>
        <v>2029</v>
      </c>
      <c r="I91" s="236">
        <f t="shared" si="38"/>
        <v>2030</v>
      </c>
      <c r="J91" s="236">
        <f t="shared" si="38"/>
        <v>2031</v>
      </c>
      <c r="K91" s="236">
        <f t="shared" si="38"/>
        <v>2032</v>
      </c>
      <c r="L91" s="236">
        <f t="shared" si="38"/>
        <v>2033</v>
      </c>
      <c r="M91" s="236">
        <f t="shared" si="38"/>
        <v>2034</v>
      </c>
      <c r="N91" s="236">
        <f t="shared" si="38"/>
        <v>2035</v>
      </c>
      <c r="O91" s="236">
        <f t="shared" si="38"/>
        <v>2036</v>
      </c>
      <c r="P91" s="236">
        <f t="shared" si="38"/>
        <v>2037</v>
      </c>
      <c r="Q91" s="236">
        <f t="shared" si="38"/>
        <v>2038</v>
      </c>
      <c r="R91" s="236">
        <f t="shared" si="38"/>
        <v>2039</v>
      </c>
      <c r="S91" s="236">
        <f t="shared" si="38"/>
        <v>2040</v>
      </c>
      <c r="T91" s="236">
        <f t="shared" si="38"/>
        <v>2041</v>
      </c>
      <c r="U91" s="236">
        <f t="shared" si="38"/>
        <v>2042</v>
      </c>
      <c r="V91" s="236">
        <f t="shared" si="38"/>
        <v>2043</v>
      </c>
    </row>
    <row r="92" spans="1:22" s="205" customFormat="1" ht="14.25" x14ac:dyDescent="0.25">
      <c r="A92" s="253" t="s">
        <v>586</v>
      </c>
      <c r="B92" s="254">
        <f t="shared" ref="B92:V92" si="39">B85</f>
        <v>0</v>
      </c>
      <c r="C92" s="254">
        <f t="shared" si="39"/>
        <v>-31443152.867400002</v>
      </c>
      <c r="D92" s="254">
        <f t="shared" si="39"/>
        <v>-3925007.2288310416</v>
      </c>
      <c r="E92" s="254">
        <f t="shared" si="39"/>
        <v>77981526.221012577</v>
      </c>
      <c r="F92" s="254">
        <f t="shared" si="39"/>
        <v>15331813.586697426</v>
      </c>
      <c r="G92" s="254">
        <f t="shared" si="39"/>
        <v>32309360.957977965</v>
      </c>
      <c r="H92" s="254">
        <f t="shared" si="39"/>
        <v>11286096.154069558</v>
      </c>
      <c r="I92" s="254">
        <f t="shared" si="39"/>
        <v>23994607.623580426</v>
      </c>
      <c r="J92" s="254">
        <f t="shared" si="39"/>
        <v>20256670.694255866</v>
      </c>
      <c r="K92" s="254">
        <f t="shared" si="39"/>
        <v>23629620.957929201</v>
      </c>
      <c r="L92" s="254">
        <f t="shared" si="39"/>
        <v>23577119.800450139</v>
      </c>
      <c r="M92" s="254">
        <f t="shared" si="39"/>
        <v>14714981.560502574</v>
      </c>
      <c r="N92" s="254">
        <f t="shared" si="39"/>
        <v>25828827.259122893</v>
      </c>
      <c r="O92" s="254">
        <f t="shared" si="39"/>
        <v>24792127.661375046</v>
      </c>
      <c r="P92" s="254">
        <f t="shared" si="39"/>
        <v>27983494.896432102</v>
      </c>
      <c r="Q92" s="254">
        <f t="shared" si="39"/>
        <v>28657682.233185701</v>
      </c>
      <c r="R92" s="254">
        <f t="shared" si="39"/>
        <v>17684681.955532387</v>
      </c>
      <c r="S92" s="254">
        <f t="shared" si="39"/>
        <v>31362105.673240557</v>
      </c>
      <c r="T92" s="254">
        <f t="shared" si="39"/>
        <v>30061460.601704225</v>
      </c>
      <c r="U92" s="254">
        <f t="shared" si="39"/>
        <v>33977688.197064638</v>
      </c>
      <c r="V92" s="254">
        <f t="shared" si="39"/>
        <v>34790416.319669373</v>
      </c>
    </row>
    <row r="93" spans="1:22" x14ac:dyDescent="0.25">
      <c r="A93" s="257" t="s">
        <v>304</v>
      </c>
      <c r="B93" s="256">
        <f>-B84</f>
        <v>0</v>
      </c>
      <c r="C93" s="256"/>
      <c r="D93" s="256"/>
      <c r="E93" s="256"/>
      <c r="F93" s="256"/>
      <c r="G93" s="256"/>
      <c r="H93" s="256"/>
      <c r="I93" s="256"/>
      <c r="J93" s="256"/>
      <c r="K93" s="256"/>
      <c r="L93" s="256"/>
      <c r="M93" s="256"/>
      <c r="N93" s="256"/>
      <c r="O93" s="256"/>
      <c r="P93" s="256"/>
      <c r="Q93" s="256"/>
      <c r="R93" s="256"/>
      <c r="S93" s="256"/>
      <c r="T93" s="256"/>
      <c r="U93" s="256"/>
      <c r="V93" s="256"/>
    </row>
    <row r="94" spans="1:22" x14ac:dyDescent="0.25">
      <c r="A94" s="257" t="s">
        <v>303</v>
      </c>
      <c r="B94" s="256">
        <f t="shared" ref="B94:V94" si="40">B86</f>
        <v>0</v>
      </c>
      <c r="C94" s="256">
        <f t="shared" si="40"/>
        <v>0</v>
      </c>
      <c r="D94" s="256">
        <f t="shared" si="40"/>
        <v>0</v>
      </c>
      <c r="E94" s="256">
        <f t="shared" si="40"/>
        <v>0</v>
      </c>
      <c r="F94" s="256">
        <f t="shared" si="40"/>
        <v>0</v>
      </c>
      <c r="G94" s="256">
        <f t="shared" si="40"/>
        <v>0</v>
      </c>
      <c r="H94" s="256">
        <f t="shared" si="40"/>
        <v>0</v>
      </c>
      <c r="I94" s="256">
        <f t="shared" si="40"/>
        <v>0</v>
      </c>
      <c r="J94" s="256">
        <f t="shared" si="40"/>
        <v>0</v>
      </c>
      <c r="K94" s="256">
        <f t="shared" si="40"/>
        <v>0</v>
      </c>
      <c r="L94" s="256">
        <f t="shared" si="40"/>
        <v>0</v>
      </c>
      <c r="M94" s="256">
        <f t="shared" si="40"/>
        <v>0</v>
      </c>
      <c r="N94" s="256">
        <f t="shared" si="40"/>
        <v>0</v>
      </c>
      <c r="O94" s="256">
        <f t="shared" si="40"/>
        <v>0</v>
      </c>
      <c r="P94" s="256">
        <f t="shared" si="40"/>
        <v>0</v>
      </c>
      <c r="Q94" s="256">
        <f t="shared" si="40"/>
        <v>0</v>
      </c>
      <c r="R94" s="256">
        <f t="shared" si="40"/>
        <v>0</v>
      </c>
      <c r="S94" s="256">
        <f t="shared" si="40"/>
        <v>0</v>
      </c>
      <c r="T94" s="256">
        <f t="shared" si="40"/>
        <v>0</v>
      </c>
      <c r="U94" s="256">
        <f t="shared" si="40"/>
        <v>0</v>
      </c>
      <c r="V94" s="256">
        <f t="shared" si="40"/>
        <v>0</v>
      </c>
    </row>
    <row r="95" spans="1:22" x14ac:dyDescent="0.25">
      <c r="A95" s="257" t="s">
        <v>302</v>
      </c>
      <c r="B95" s="256">
        <f>IF(SUM($B$88:B88)+SUM($A$95:A95)&gt;0,0,SUM($B$88:B88)-SUM($A$95:A95))</f>
        <v>0</v>
      </c>
      <c r="C95" s="256">
        <f>IF(SUM($B$88:C88)+SUM($A$95:B95)&gt;0,0,SUM($B$88:C88)-SUM($A$95:B95))</f>
        <v>0</v>
      </c>
      <c r="D95" s="256">
        <f>IF(SUM($B$88:D88)+SUM($A$95:C95)&gt;0,0,SUM($B$88:D88)-SUM($A$95:C95))</f>
        <v>0</v>
      </c>
      <c r="E95" s="256">
        <f>IF(SUM($B$88:E88)+SUM($A$95:D95)&gt;0,0,SUM($B$88:E88)-SUM($A$95:D95))</f>
        <v>0</v>
      </c>
      <c r="F95" s="256">
        <f>IF(SUM($B$88:F88)+SUM($A$95:E95)&gt;0,0,SUM($B$88:F88)-SUM($A$95:E95))</f>
        <v>0</v>
      </c>
      <c r="G95" s="256">
        <f>IF(SUM($B$88:G88)+SUM($A$95:F95)&gt;0,0,SUM($B$88:G88)-SUM($A$95:F95))</f>
        <v>0</v>
      </c>
      <c r="H95" s="256">
        <f>IF(SUM($B$88:H88)+SUM($A$95:G95)&gt;0,0,SUM($B$88:H88)-SUM($A$95:G95))</f>
        <v>0</v>
      </c>
      <c r="I95" s="256">
        <f>IF(SUM($B$88:I88)+SUM($A$95:H95)&gt;0,0,SUM($B$88:I88)-SUM($A$95:H95))</f>
        <v>0</v>
      </c>
      <c r="J95" s="256">
        <f>IF(SUM($B$88:J88)+SUM($A$95:I95)&gt;0,0,SUM($B$88:J88)-SUM($A$95:I95))</f>
        <v>0</v>
      </c>
      <c r="K95" s="256">
        <f>IF(SUM($B$88:K88)+SUM($A$95:J95)&gt;0,0,SUM($B$88:K88)-SUM($A$95:J95))</f>
        <v>0</v>
      </c>
      <c r="L95" s="256">
        <f>IF(SUM($B$88:L88)+SUM($A$95:K95)&gt;0,0,SUM($B$88:L88)-SUM($A$95:K95))</f>
        <v>0</v>
      </c>
      <c r="M95" s="256">
        <f>IF(SUM($B$88:M88)+SUM($A$95:L95)&gt;0,0,SUM($B$88:M88)-SUM($A$95:L95))</f>
        <v>0</v>
      </c>
      <c r="N95" s="256">
        <f>IF(SUM($B$88:N88)+SUM($A$95:M95)&gt;0,0,SUM($B$88:N88)-SUM($A$95:M95))</f>
        <v>0</v>
      </c>
      <c r="O95" s="256">
        <f>IF(SUM($B$88:O88)+SUM($A$95:N95)&gt;0,0,SUM($B$88:O88)-SUM($A$95:N95))</f>
        <v>0</v>
      </c>
      <c r="P95" s="256">
        <f>IF(SUM($B$88:P88)+SUM($A$95:O95)&gt;0,0,SUM($B$88:P88)-SUM($A$95:O95))</f>
        <v>0</v>
      </c>
      <c r="Q95" s="256">
        <f>IF(SUM($B$88:Q88)+SUM($A$95:P95)&gt;0,0,SUM($B$88:Q88)-SUM($A$95:P95))</f>
        <v>0</v>
      </c>
      <c r="R95" s="256">
        <f>IF(SUM($B$88:R88)+SUM($A$95:Q95)&gt;0,0,SUM($B$88:R88)-SUM($A$95:Q95))</f>
        <v>0</v>
      </c>
      <c r="S95" s="256">
        <f>IF(SUM($B$88:S88)+SUM($A$95:R95)&gt;0,0,SUM($B$88:S88)-SUM($A$95:R95))</f>
        <v>0</v>
      </c>
      <c r="T95" s="256">
        <f>IF(SUM($B$88:T88)+SUM($A$95:S95)&gt;0,0,SUM($B$88:T88)-SUM($A$95:S95))</f>
        <v>0</v>
      </c>
      <c r="U95" s="256">
        <f>IF(SUM($B$88:U88)+SUM($A$95:T95)&gt;0,0,SUM($B$88:U88)-SUM($A$95:T95))</f>
        <v>0</v>
      </c>
      <c r="V95" s="256">
        <f>IF(SUM($B$88:V88)+SUM($A$95:U95)&gt;0,0,SUM($B$88:V88)-SUM($A$95:U95))</f>
        <v>0</v>
      </c>
    </row>
    <row r="96" spans="1:22" x14ac:dyDescent="0.25">
      <c r="A96" s="257" t="s">
        <v>301</v>
      </c>
      <c r="B96" s="260">
        <f>-(B20-22000)*20%</f>
        <v>-12380000</v>
      </c>
      <c r="C96" s="260">
        <f>IF(((SUM($B$75:C75)+SUM($B$77:C81))+SUM($B$98:C98))&lt;0,((SUM($B$75:C75)+SUM($B$77:C81))+SUM($B$98:C98))*0.2-SUM($A$96:B96),IF(SUM($A$96:B96)&lt;0,0-SUM($A$96:B96),0))</f>
        <v>-5414976.6134800017</v>
      </c>
      <c r="D96" s="260">
        <f>IF(((SUM($B$75:D75)+SUM($B$77:D81))+SUM($B$98:D98))&lt;0,((SUM($B$75:D75)+SUM($B$77:D81))+SUM($B$98:D98))*0.2-SUM($A$96:C96),IF(SUM($A$96:C96)&lt;0,0-SUM($A$96:C96),0))</f>
        <v>86241.094233792275</v>
      </c>
      <c r="E96" s="260">
        <f>IF(((SUM($B$75:E75)+SUM($B$77:E81))+SUM($B$98:E98))&lt;0,((SUM($B$75:E75)+SUM($B$77:E81))+SUM($B$98:E98))*0.2-SUM($A$96:D96),IF(SUM($A$96:D96)&lt;0,0-SUM($A$96:D96),0))</f>
        <v>16453924.944202516</v>
      </c>
      <c r="F96" s="260">
        <f>IF(((SUM($B$75:F75)+SUM($B$77:F81))+SUM($B$98:F98))&lt;0,((SUM($B$75:F75)+SUM($B$77:F81))+SUM($B$98:F98))*0.2-SUM($A$96:E96),IF(SUM($A$96:E96)&lt;0,0-SUM($A$96:E96),0))</f>
        <v>1254810.5750436932</v>
      </c>
      <c r="G96" s="260">
        <f>IF(((SUM($B$75:G75)+SUM($B$77:G81))+SUM($B$98:G98))&lt;0,((SUM($B$75:G75)+SUM($B$77:G81))+SUM($B$98:G98))*0.2-SUM($A$96:F96),IF(SUM($A$96:F96)&lt;0,0-SUM($A$96:F96),0))</f>
        <v>0</v>
      </c>
      <c r="H96" s="260">
        <f>IF(((SUM($B$75:H75)+SUM($B$77:H81))+SUM($B$98:H98))&lt;0,((SUM($B$75:H75)+SUM($B$77:H81))+SUM($B$98:H98))*0.2-SUM($A$96:G96),IF(SUM($A$96:G96)&lt;0,0-SUM($A$96:G96),0))</f>
        <v>0</v>
      </c>
      <c r="I96" s="260">
        <f>IF(((SUM($B$75:I75)+SUM($B$77:I81))+SUM($B$98:I98))&lt;0,((SUM($B$75:I75)+SUM($B$77:I81))+SUM($B$98:I98))*0.2-SUM($A$96:H96),IF(SUM($A$96:H96)&lt;0,0-SUM($A$96:H96),0))</f>
        <v>0</v>
      </c>
      <c r="J96" s="260">
        <f>IF(((SUM($B$75:J75)+SUM($B$77:J81))+SUM($B$98:J98))&lt;0,((SUM($B$75:J75)+SUM($B$77:J81))+SUM($B$98:J98))*0.2-SUM($A$96:I96),IF(SUM($A$96:I96)&lt;0,0-SUM($A$96:I96),0))</f>
        <v>0</v>
      </c>
      <c r="K96" s="260">
        <f>IF(((SUM($B$75:K75)+SUM($B$77:K81))+SUM($B$98:K98))&lt;0,((SUM($B$75:K75)+SUM($B$77:K81))+SUM($B$98:K98))*0.2-SUM($A$96:J96),IF(SUM($A$96:J96)&lt;0,0-SUM($A$96:J96),0))</f>
        <v>0</v>
      </c>
      <c r="L96" s="260">
        <f>IF(((SUM($B$75:L75)+SUM($B$77:L81))+SUM($B$98:L98))&lt;0,((SUM($B$75:L75)+SUM($B$77:L81))+SUM($B$98:L98))*0.2-SUM($A$96:K96),IF(SUM($A$96:K96)&lt;0,0-SUM($A$96:K96),0))</f>
        <v>0</v>
      </c>
      <c r="M96" s="260">
        <f>IF(((SUM($B$75:M75)+SUM($B$77:M81))+SUM($B$98:M98))&lt;0,((SUM($B$75:M75)+SUM($B$77:M81))+SUM($B$98:M98))*0.2-SUM($A$96:L96),IF(SUM($A$96:L96)&lt;0,0-SUM($A$96:L96),0))</f>
        <v>0</v>
      </c>
      <c r="N96" s="260">
        <f>IF(((SUM($B$75:N75)+SUM($B$77:N81))+SUM($B$98:N98))&lt;0,((SUM($B$75:N75)+SUM($B$77:N81))+SUM($B$98:N98))*0.2-SUM($A$96:M96),IF(SUM($A$96:M96)&lt;0,0-SUM($A$96:M96),0))</f>
        <v>0</v>
      </c>
      <c r="O96" s="260">
        <f>IF(((SUM($B$75:O75)+SUM($B$77:O81))+SUM($B$98:O98))&lt;0,((SUM($B$75:O75)+SUM($B$77:O81))+SUM($B$98:O98))*0.2-SUM($A$96:N96),IF(SUM($A$96:N96)&lt;0,0-SUM($A$96:N96),0))</f>
        <v>0</v>
      </c>
      <c r="P96" s="260">
        <f>IF(((SUM($B$75:P75)+SUM($B$77:P81))+SUM($B$98:P98))&lt;0,((SUM($B$75:P75)+SUM($B$77:P81))+SUM($B$98:P98))*0.2-SUM($A$96:O96),IF(SUM($A$96:O96)&lt;0,0-SUM($A$96:O96),0))</f>
        <v>0</v>
      </c>
      <c r="Q96" s="260">
        <f>IF(((SUM($B$75:Q75)+SUM($B$77:Q81))+SUM($B$98:Q98))&lt;0,((SUM($B$75:Q75)+SUM($B$77:Q81))+SUM($B$98:Q98))*0.2-SUM($A$96:P96),IF(SUM($A$96:P96)&lt;0,0-SUM($A$96:P96),0))</f>
        <v>0</v>
      </c>
      <c r="R96" s="260">
        <f>IF(((SUM($B$75:R75)+SUM($B$77:R81))+SUM($B$98:R98))&lt;0,((SUM($B$75:R75)+SUM($B$77:R81))+SUM($B$98:R98))*0.2-SUM($A$96:Q96),IF(SUM($A$96:Q96)&lt;0,0-SUM($A$96:Q96),0))</f>
        <v>0</v>
      </c>
      <c r="S96" s="260">
        <f>IF(((SUM($B$75:S75)+SUM($B$77:S81))+SUM($B$98:S98))&lt;0,((SUM($B$75:S75)+SUM($B$77:S81))+SUM($B$98:S98))*0.2-SUM($A$96:R96),IF(SUM($A$96:R96)&lt;0,0-SUM($A$96:R96),0))</f>
        <v>0</v>
      </c>
      <c r="T96" s="260">
        <f>IF(((SUM($B$75:T75)+SUM($B$77:T81))+SUM($B$98:T98))&lt;0,((SUM($B$75:T75)+SUM($B$77:T81))+SUM($B$98:T98))*0.2-SUM($A$96:S96),IF(SUM($A$96:S96)&lt;0,0-SUM($A$96:S96),0))</f>
        <v>0</v>
      </c>
      <c r="U96" s="260">
        <f>IF(((SUM($B$75:U75)+SUM($B$77:U81))+SUM($B$98:U98))&lt;0,((SUM($B$75:U75)+SUM($B$77:U81))+SUM($B$98:U98))*0.2-SUM($A$96:T96),IF(SUM($A$96:T96)&lt;0,0-SUM($A$96:T96),0))</f>
        <v>0</v>
      </c>
      <c r="V96" s="260">
        <f>IF(((SUM($B$75:V75)+SUM($B$77:V81))+SUM($B$98:V98))&lt;0,((SUM($B$75:V75)+SUM($B$77:V81))+SUM($B$98:V98))*0.2-SUM($A$96:U96),IF(SUM($A$96:U96)&lt;0,0-SUM($A$96:U96),0))</f>
        <v>0</v>
      </c>
    </row>
    <row r="97" spans="1:22" x14ac:dyDescent="0.25">
      <c r="A97" s="257" t="s">
        <v>300</v>
      </c>
      <c r="B97" s="256">
        <f>-B75*(B34)</f>
        <v>0</v>
      </c>
      <c r="C97" s="256">
        <v>0</v>
      </c>
      <c r="D97" s="256">
        <v>0</v>
      </c>
      <c r="E97" s="256">
        <v>0</v>
      </c>
      <c r="F97" s="256">
        <v>0</v>
      </c>
      <c r="G97" s="256">
        <v>0</v>
      </c>
      <c r="H97" s="256">
        <v>0</v>
      </c>
      <c r="I97" s="256">
        <v>0</v>
      </c>
      <c r="J97" s="256">
        <v>0</v>
      </c>
      <c r="K97" s="256">
        <v>0</v>
      </c>
      <c r="L97" s="256">
        <v>0</v>
      </c>
      <c r="M97" s="256">
        <v>0</v>
      </c>
      <c r="N97" s="256">
        <v>0</v>
      </c>
      <c r="O97" s="256">
        <v>0</v>
      </c>
      <c r="P97" s="256">
        <v>0</v>
      </c>
      <c r="Q97" s="256">
        <v>0</v>
      </c>
      <c r="R97" s="256">
        <v>0</v>
      </c>
      <c r="S97" s="256">
        <v>0</v>
      </c>
      <c r="T97" s="256">
        <v>0</v>
      </c>
      <c r="U97" s="256">
        <v>0</v>
      </c>
      <c r="V97" s="256">
        <v>0</v>
      </c>
    </row>
    <row r="98" spans="1:22" x14ac:dyDescent="0.25">
      <c r="A98" s="257" t="s">
        <v>299</v>
      </c>
      <c r="B98" s="256">
        <f>-($B$20+$B$21)*$B$23</f>
        <v>-61922000</v>
      </c>
      <c r="C98" s="256">
        <v>0</v>
      </c>
      <c r="D98" s="256">
        <v>0</v>
      </c>
      <c r="E98" s="256">
        <v>0</v>
      </c>
      <c r="F98" s="256">
        <v>0</v>
      </c>
      <c r="G98" s="256">
        <v>0</v>
      </c>
      <c r="H98" s="256">
        <v>0</v>
      </c>
      <c r="I98" s="256">
        <v>0</v>
      </c>
      <c r="J98" s="256">
        <v>0</v>
      </c>
      <c r="K98" s="256">
        <v>0</v>
      </c>
      <c r="L98" s="256">
        <v>0</v>
      </c>
      <c r="M98" s="256">
        <v>0</v>
      </c>
      <c r="N98" s="256">
        <v>0</v>
      </c>
      <c r="O98" s="256">
        <v>0</v>
      </c>
      <c r="P98" s="256">
        <v>0</v>
      </c>
      <c r="Q98" s="256">
        <v>0</v>
      </c>
      <c r="R98" s="256">
        <v>0</v>
      </c>
      <c r="S98" s="256">
        <v>0</v>
      </c>
      <c r="T98" s="256">
        <v>0</v>
      </c>
      <c r="U98" s="256">
        <v>0</v>
      </c>
      <c r="V98" s="283">
        <v>1</v>
      </c>
    </row>
    <row r="99" spans="1:22" x14ac:dyDescent="0.25">
      <c r="A99" s="257" t="s">
        <v>298</v>
      </c>
      <c r="B99" s="256">
        <f t="shared" ref="B99:V99" si="41">B70-B71</f>
        <v>0</v>
      </c>
      <c r="C99" s="256">
        <v>0</v>
      </c>
      <c r="D99" s="256">
        <f t="shared" si="41"/>
        <v>0</v>
      </c>
      <c r="E99" s="256">
        <f t="shared" si="41"/>
        <v>0</v>
      </c>
      <c r="F99" s="256">
        <f t="shared" si="41"/>
        <v>0</v>
      </c>
      <c r="G99" s="256">
        <f t="shared" si="41"/>
        <v>0</v>
      </c>
      <c r="H99" s="256">
        <f t="shared" si="41"/>
        <v>0</v>
      </c>
      <c r="I99" s="256">
        <f t="shared" si="41"/>
        <v>0</v>
      </c>
      <c r="J99" s="256">
        <f t="shared" si="41"/>
        <v>0</v>
      </c>
      <c r="K99" s="256">
        <f t="shared" si="41"/>
        <v>0</v>
      </c>
      <c r="L99" s="256">
        <f t="shared" si="41"/>
        <v>0</v>
      </c>
      <c r="M99" s="256">
        <f t="shared" si="41"/>
        <v>0</v>
      </c>
      <c r="N99" s="256">
        <f t="shared" si="41"/>
        <v>0</v>
      </c>
      <c r="O99" s="256">
        <f t="shared" si="41"/>
        <v>0</v>
      </c>
      <c r="P99" s="256">
        <f t="shared" si="41"/>
        <v>0</v>
      </c>
      <c r="Q99" s="256">
        <f t="shared" si="41"/>
        <v>0</v>
      </c>
      <c r="R99" s="256">
        <f t="shared" si="41"/>
        <v>0</v>
      </c>
      <c r="S99" s="256">
        <f t="shared" si="41"/>
        <v>0</v>
      </c>
      <c r="T99" s="256">
        <f t="shared" si="41"/>
        <v>0</v>
      </c>
      <c r="U99" s="256">
        <f t="shared" si="41"/>
        <v>0</v>
      </c>
      <c r="V99" s="256">
        <f t="shared" si="41"/>
        <v>0</v>
      </c>
    </row>
    <row r="100" spans="1:22" s="205" customFormat="1" ht="14.25" x14ac:dyDescent="0.25">
      <c r="A100" s="267" t="s">
        <v>297</v>
      </c>
      <c r="B100" s="254">
        <f>SUM(B92:B99)</f>
        <v>-74302000</v>
      </c>
      <c r="C100" s="254">
        <f>SUM(C92:C99)</f>
        <v>-36858129.480880007</v>
      </c>
      <c r="D100" s="254">
        <f t="shared" ref="D100:V100" si="42">SUM(D92:D99)</f>
        <v>-3838766.1345972493</v>
      </c>
      <c r="E100" s="254">
        <f t="shared" si="42"/>
        <v>94435451.16521509</v>
      </c>
      <c r="F100" s="254">
        <f t="shared" si="42"/>
        <v>16586624.161741119</v>
      </c>
      <c r="G100" s="254">
        <f t="shared" si="42"/>
        <v>32309360.957977965</v>
      </c>
      <c r="H100" s="254">
        <f t="shared" si="42"/>
        <v>11286096.154069558</v>
      </c>
      <c r="I100" s="254">
        <f t="shared" si="42"/>
        <v>23994607.623580426</v>
      </c>
      <c r="J100" s="254">
        <f t="shared" si="42"/>
        <v>20256670.694255866</v>
      </c>
      <c r="K100" s="254">
        <f t="shared" si="42"/>
        <v>23629620.957929201</v>
      </c>
      <c r="L100" s="254">
        <f t="shared" si="42"/>
        <v>23577119.800450139</v>
      </c>
      <c r="M100" s="254">
        <f t="shared" si="42"/>
        <v>14714981.560502574</v>
      </c>
      <c r="N100" s="254">
        <f t="shared" si="42"/>
        <v>25828827.259122893</v>
      </c>
      <c r="O100" s="254">
        <f t="shared" si="42"/>
        <v>24792127.661375046</v>
      </c>
      <c r="P100" s="254">
        <f t="shared" si="42"/>
        <v>27983494.896432102</v>
      </c>
      <c r="Q100" s="254">
        <f t="shared" si="42"/>
        <v>28657682.233185701</v>
      </c>
      <c r="R100" s="254">
        <f t="shared" si="42"/>
        <v>17684681.955532387</v>
      </c>
      <c r="S100" s="254">
        <f t="shared" si="42"/>
        <v>31362105.673240557</v>
      </c>
      <c r="T100" s="254">
        <f t="shared" si="42"/>
        <v>30061460.601704225</v>
      </c>
      <c r="U100" s="254">
        <f t="shared" si="42"/>
        <v>33977688.197064638</v>
      </c>
      <c r="V100" s="254">
        <f t="shared" si="42"/>
        <v>34790417.319669373</v>
      </c>
    </row>
    <row r="101" spans="1:22" s="205" customFormat="1" ht="14.25" x14ac:dyDescent="0.25">
      <c r="A101" s="267" t="s">
        <v>587</v>
      </c>
      <c r="B101" s="254">
        <f>SUM($B$100:B100)</f>
        <v>-74302000</v>
      </c>
      <c r="C101" s="254">
        <f>SUM($B$100:C100)</f>
        <v>-111160129.48088001</v>
      </c>
      <c r="D101" s="254">
        <f>SUM($B$100:D100)</f>
        <v>-114998895.61547726</v>
      </c>
      <c r="E101" s="254">
        <f>SUM($B$100:E100)</f>
        <v>-20563444.450262174</v>
      </c>
      <c r="F101" s="254">
        <f>SUM($B$100:F100)</f>
        <v>-3976820.2885210551</v>
      </c>
      <c r="G101" s="254">
        <f>SUM($B$100:G100)</f>
        <v>28332540.66945691</v>
      </c>
      <c r="H101" s="254">
        <f>SUM($B$100:H100)</f>
        <v>39618636.823526472</v>
      </c>
      <c r="I101" s="254">
        <f>SUM($B$100:I100)</f>
        <v>63613244.447106898</v>
      </c>
      <c r="J101" s="254">
        <f>SUM($B$100:J100)</f>
        <v>83869915.141362756</v>
      </c>
      <c r="K101" s="254">
        <f>SUM($B$100:K100)</f>
        <v>107499536.09929195</v>
      </c>
      <c r="L101" s="254">
        <f>SUM($B$100:L100)</f>
        <v>131076655.8997421</v>
      </c>
      <c r="M101" s="254">
        <f>SUM($B$100:M100)</f>
        <v>145791637.46024466</v>
      </c>
      <c r="N101" s="254">
        <f>SUM($B$100:N100)</f>
        <v>171620464.71936756</v>
      </c>
      <c r="O101" s="254">
        <f>SUM($B$100:O100)</f>
        <v>196412592.38074261</v>
      </c>
      <c r="P101" s="254">
        <f>SUM($B$100:P100)</f>
        <v>224396087.27717471</v>
      </c>
      <c r="Q101" s="254">
        <f>SUM($B$100:Q100)</f>
        <v>253053769.51036042</v>
      </c>
      <c r="R101" s="254">
        <f>SUM($B$100:R100)</f>
        <v>270738451.46589279</v>
      </c>
      <c r="S101" s="254">
        <f>SUM($B$100:S100)</f>
        <v>302100557.13913333</v>
      </c>
      <c r="T101" s="254">
        <f>SUM($B$100:T100)</f>
        <v>332162017.74083757</v>
      </c>
      <c r="U101" s="254">
        <f>SUM($B$100:U100)</f>
        <v>366139705.93790221</v>
      </c>
      <c r="V101" s="254">
        <f>SUM($B$100:V100)</f>
        <v>400930123.25757158</v>
      </c>
    </row>
    <row r="102" spans="1:22" x14ac:dyDescent="0.25">
      <c r="A102" s="259" t="s">
        <v>296</v>
      </c>
      <c r="B102" s="268">
        <f t="shared" ref="B102" si="43">1/POWER((1+$B$39),B90)</f>
        <v>1</v>
      </c>
      <c r="C102" s="268">
        <f>(1/POWER((1+$B$41),C90))</f>
        <v>0.89190153407063866</v>
      </c>
      <c r="D102" s="268">
        <f t="shared" ref="D102:V102" si="44">(1/POWER((1+$B$41),D90))</f>
        <v>0.79548834647755862</v>
      </c>
      <c r="E102" s="268">
        <f t="shared" si="44"/>
        <v>0.70949727655865014</v>
      </c>
      <c r="F102" s="268">
        <f t="shared" si="44"/>
        <v>0.6328017093816003</v>
      </c>
      <c r="G102" s="268">
        <f t="shared" si="44"/>
        <v>0.56439681535997177</v>
      </c>
      <c r="H102" s="268">
        <f t="shared" si="44"/>
        <v>0.50338638544414172</v>
      </c>
      <c r="I102" s="268">
        <f t="shared" si="44"/>
        <v>0.44897108940790381</v>
      </c>
      <c r="J102" s="268">
        <f t="shared" si="44"/>
        <v>0.40043800339627528</v>
      </c>
      <c r="K102" s="268">
        <f t="shared" si="44"/>
        <v>0.35715126952932152</v>
      </c>
      <c r="L102" s="268">
        <f t="shared" si="44"/>
        <v>0.31854376518847799</v>
      </c>
      <c r="M102" s="268">
        <f t="shared" si="44"/>
        <v>0.2841096728402408</v>
      </c>
      <c r="N102" s="268">
        <f t="shared" si="44"/>
        <v>0.25339785305051804</v>
      </c>
      <c r="O102" s="268">
        <f t="shared" si="44"/>
        <v>0.22600593386596329</v>
      </c>
      <c r="P102" s="268">
        <f t="shared" si="44"/>
        <v>0.20157503912411995</v>
      </c>
      <c r="Q102" s="268">
        <f t="shared" si="44"/>
        <v>0.17978508662515158</v>
      </c>
      <c r="R102" s="268">
        <f t="shared" si="44"/>
        <v>0.16035059456399536</v>
      </c>
      <c r="S102" s="268">
        <f t="shared" si="44"/>
        <v>0.14301694128076647</v>
      </c>
      <c r="T102" s="268">
        <f t="shared" si="44"/>
        <v>0.12755702932640606</v>
      </c>
      <c r="U102" s="268">
        <f t="shared" si="44"/>
        <v>0.11376831013771499</v>
      </c>
      <c r="V102" s="268">
        <f t="shared" si="44"/>
        <v>0.1014701303404522</v>
      </c>
    </row>
    <row r="103" spans="1:22" s="205" customFormat="1" ht="14.25" x14ac:dyDescent="0.25">
      <c r="A103" s="269" t="s">
        <v>588</v>
      </c>
      <c r="B103" s="270">
        <f>B100*B102</f>
        <v>-74302000</v>
      </c>
      <c r="C103" s="270">
        <f t="shared" ref="C103:V103" si="45">C100*C102</f>
        <v>-32873822.226971112</v>
      </c>
      <c r="D103" s="270">
        <f t="shared" si="45"/>
        <v>-3053693.7249248149</v>
      </c>
      <c r="E103" s="270">
        <f t="shared" si="45"/>
        <v>67001695.412307508</v>
      </c>
      <c r="F103" s="270">
        <f t="shared" si="45"/>
        <v>10496044.122419933</v>
      </c>
      <c r="G103" s="270">
        <f t="shared" si="45"/>
        <v>18235300.430998571</v>
      </c>
      <c r="H103" s="270">
        <f t="shared" si="45"/>
        <v>5681267.1487721037</v>
      </c>
      <c r="I103" s="270">
        <f t="shared" si="45"/>
        <v>10772885.124674099</v>
      </c>
      <c r="J103" s="270">
        <f t="shared" si="45"/>
        <v>8111540.7682636604</v>
      </c>
      <c r="K103" s="270">
        <f t="shared" si="45"/>
        <v>8439349.1236210763</v>
      </c>
      <c r="L103" s="270">
        <f t="shared" si="45"/>
        <v>7510344.5135352043</v>
      </c>
      <c r="M103" s="270">
        <f t="shared" si="45"/>
        <v>4180668.5970045622</v>
      </c>
      <c r="N103" s="270">
        <f t="shared" si="45"/>
        <v>6544969.3742744373</v>
      </c>
      <c r="O103" s="270">
        <f t="shared" si="45"/>
        <v>5603167.9646332478</v>
      </c>
      <c r="P103" s="270">
        <f t="shared" si="45"/>
        <v>5640774.0785779115</v>
      </c>
      <c r="Q103" s="270">
        <f t="shared" si="45"/>
        <v>5152223.8827693583</v>
      </c>
      <c r="R103" s="270">
        <f t="shared" si="45"/>
        <v>2835749.2662447784</v>
      </c>
      <c r="S103" s="270">
        <f t="shared" si="45"/>
        <v>4485312.4255110379</v>
      </c>
      <c r="T103" s="270">
        <f t="shared" si="45"/>
        <v>3834550.611566186</v>
      </c>
      <c r="U103" s="270">
        <f t="shared" si="45"/>
        <v>3865584.1685662279</v>
      </c>
      <c r="V103" s="270">
        <f t="shared" si="45"/>
        <v>3530188.1800255771</v>
      </c>
    </row>
    <row r="104" spans="1:22" s="205" customFormat="1" ht="14.25" x14ac:dyDescent="0.25">
      <c r="A104" s="269" t="s">
        <v>589</v>
      </c>
      <c r="B104" s="270">
        <f>SUM($B$103:B103)</f>
        <v>-74302000</v>
      </c>
      <c r="C104" s="270">
        <f>SUM($B$103:C103)</f>
        <v>-107175822.22697112</v>
      </c>
      <c r="D104" s="270">
        <f>SUM($B$103:D103)</f>
        <v>-110229515.95189594</v>
      </c>
      <c r="E104" s="270">
        <f>SUM($B$103:E103)</f>
        <v>-43227820.539588429</v>
      </c>
      <c r="F104" s="270">
        <f>SUM($B$103:F103)</f>
        <v>-32731776.417168498</v>
      </c>
      <c r="G104" s="270">
        <f>SUM($B$103:G103)</f>
        <v>-14496475.986169927</v>
      </c>
      <c r="H104" s="270">
        <f>SUM($B$103:H103)</f>
        <v>-8815208.8373978231</v>
      </c>
      <c r="I104" s="270">
        <f>SUM($B$103:I103)</f>
        <v>1957676.2872762755</v>
      </c>
      <c r="J104" s="270">
        <f>SUM($B$103:J103)</f>
        <v>10069217.055539936</v>
      </c>
      <c r="K104" s="270">
        <f>SUM($B$103:K103)</f>
        <v>18508566.179161012</v>
      </c>
      <c r="L104" s="270">
        <f>SUM($B$103:L103)</f>
        <v>26018910.692696217</v>
      </c>
      <c r="M104" s="270">
        <f>SUM($B$103:M103)</f>
        <v>30199579.28970078</v>
      </c>
      <c r="N104" s="270">
        <f>SUM($B$103:N103)</f>
        <v>36744548.663975216</v>
      </c>
      <c r="O104" s="270">
        <f>SUM($B$103:O103)</f>
        <v>42347716.628608465</v>
      </c>
      <c r="P104" s="270">
        <f>SUM($B$103:P103)</f>
        <v>47988490.707186379</v>
      </c>
      <c r="Q104" s="270">
        <f>SUM($B$103:Q103)</f>
        <v>53140714.58995574</v>
      </c>
      <c r="R104" s="270">
        <f>SUM($B$103:R103)</f>
        <v>55976463.856200516</v>
      </c>
      <c r="S104" s="270">
        <f>SUM($B$103:S103)</f>
        <v>60461776.281711556</v>
      </c>
      <c r="T104" s="270">
        <f>SUM($B$103:T103)</f>
        <v>64296326.893277742</v>
      </c>
      <c r="U104" s="270">
        <f>SUM($B$103:U103)</f>
        <v>68161911.061843976</v>
      </c>
      <c r="V104" s="270">
        <f>SUM($B$103:V103)</f>
        <v>71692099.241869554</v>
      </c>
    </row>
    <row r="105" spans="1:22" s="205" customFormat="1" ht="14.25" x14ac:dyDescent="0.25">
      <c r="A105" s="269" t="s">
        <v>590</v>
      </c>
      <c r="B105" s="271">
        <f>IF((ISERR(IRR($B$100:B100))),0,IF(IRR($B$100:B100)&lt;0,0,IRR($B$100:B100)))</f>
        <v>0</v>
      </c>
      <c r="C105" s="271">
        <f>IF((ISERR(IRR($B$100:C100))),0,IF(IRR($B$100:C100)&lt;0,0,IRR($B$100:C100)))</f>
        <v>0</v>
      </c>
      <c r="D105" s="271">
        <f>IF((ISERR(IRR($B$100:D100))),0,IF(IRR($B$100:D100)&lt;0,0,IRR($B$100:D100)))</f>
        <v>0</v>
      </c>
      <c r="E105" s="271">
        <f>IF((ISERR(IRR($B$100:E100))),0,IF(IRR($B$100:E100)&lt;0,0,IRR($B$100:E100)))</f>
        <v>0</v>
      </c>
      <c r="F105" s="271">
        <f>IF((ISERR(IRR($B$100:F100))),0,IF(IRR($B$100:F100)&lt;0,0,IRR($B$100:F100)))</f>
        <v>0</v>
      </c>
      <c r="G105" s="271">
        <f>IF((ISERR(IRR($B$100:G100))),0,IF(IRR($B$100:G100)&lt;0,0,IRR($B$100:G100)))</f>
        <v>7.2041029383829169E-2</v>
      </c>
      <c r="H105" s="271">
        <f>IF((ISERR(IRR($B$100:H100))),0,IF(IRR($B$100:H100)&lt;0,0,IRR($B$100:H100)))</f>
        <v>9.3116425748040799E-2</v>
      </c>
      <c r="I105" s="271">
        <f>IF((ISERR(IRR($B$100:I100))),0,IF(IRR($B$100:I100)&lt;0,0,IRR($B$100:I100)))</f>
        <v>0.12670030860811465</v>
      </c>
      <c r="J105" s="271">
        <f>IF((ISERR(IRR($B$100:J100))),0,IF(IRR($B$100:J100)&lt;0,0,IRR($B$100:J100)))</f>
        <v>0.14697211848121561</v>
      </c>
      <c r="K105" s="271">
        <f>IF((ISERR(IRR($B$100:K100))),0,IF(IRR($B$100:K100)&lt;0,0,IRR($B$100:K100)))</f>
        <v>0.16425069847175866</v>
      </c>
      <c r="L105" s="271">
        <f>IF((ISERR(IRR($B$100:L100))),0,IF(IRR($B$100:L100)&lt;0,0,IRR($B$100:L100)))</f>
        <v>0.17689727586845194</v>
      </c>
      <c r="M105" s="271">
        <f>IF((ISERR(IRR($B$100:M100))),0,IF(IRR($B$100:M100)&lt;0,0,IRR($B$100:M100)))</f>
        <v>0.18291475888888353</v>
      </c>
      <c r="N105" s="271">
        <f>IF((ISERR(IRR($B$100:N100))),0,IF(IRR($B$100:N100)&lt;0,0,IRR($B$100:N100)))</f>
        <v>0.19103386349901097</v>
      </c>
      <c r="O105" s="271">
        <f>IF((ISERR(IRR($B$100:O100))),0,IF(IRR($B$100:O100)&lt;0,0,IRR($B$100:O100)))</f>
        <v>0.19694634305476311</v>
      </c>
      <c r="P105" s="271">
        <f>IF((ISERR(IRR($B$100:P100))),0,IF(IRR($B$100:P100)&lt;0,0,IRR($B$100:P100)))</f>
        <v>0.20205629406924097</v>
      </c>
      <c r="Q105" s="271">
        <f>IF((ISERR(IRR($B$100:Q100))),0,IF(IRR($B$100:Q100)&lt;0,0,IRR($B$100:Q100)))</f>
        <v>0.20608296782922131</v>
      </c>
      <c r="R105" s="271">
        <f>IF((ISERR(IRR($B$100:R100))),0,IF(IRR($B$100:R100)&lt;0,0,IRR($B$100:R100)))</f>
        <v>0.20803406742524699</v>
      </c>
      <c r="S105" s="271">
        <f>IF((ISERR(IRR($B$100:S100))),0,IF(IRR($B$100:S100)&lt;0,0,IRR($B$100:S100)))</f>
        <v>0.21076655014934209</v>
      </c>
      <c r="T105" s="271">
        <f>IF((ISERR(IRR($B$100:T100))),0,IF(IRR($B$100:T100)&lt;0,0,IRR($B$100:T100)))</f>
        <v>0.21282267299064506</v>
      </c>
      <c r="U105" s="271">
        <f>IF((ISERR(IRR($B$100:U100))),0,IF(IRR($B$100:U100)&lt;0,0,IRR($B$100:U100)))</f>
        <v>0.21465619434642358</v>
      </c>
      <c r="V105" s="271">
        <f>IF((ISERR(IRR($B$100:V100))),0,IF(IRR($B$100:V100)&lt;0,0,IRR($B$100:V100)))</f>
        <v>0.21614139328485771</v>
      </c>
    </row>
    <row r="106" spans="1:22" s="205" customFormat="1" ht="14.25" x14ac:dyDescent="0.25">
      <c r="A106" s="269" t="s">
        <v>591</v>
      </c>
      <c r="B106" s="272">
        <f>IF(AND(B101&gt;0,A101&lt;0),(B90-(B101/(B101-A101))),0)</f>
        <v>0</v>
      </c>
      <c r="C106" s="272">
        <f t="shared" ref="C106:V106" si="46">IF(AND(C101&gt;0,B101&lt;0),(C90-(C101/(C101-B101))),0)</f>
        <v>0</v>
      </c>
      <c r="D106" s="272">
        <f t="shared" si="46"/>
        <v>0</v>
      </c>
      <c r="E106" s="272">
        <f t="shared" si="46"/>
        <v>0</v>
      </c>
      <c r="F106" s="272">
        <f t="shared" si="46"/>
        <v>0</v>
      </c>
      <c r="G106" s="272">
        <f t="shared" si="46"/>
        <v>4.1230856993331857</v>
      </c>
      <c r="H106" s="272">
        <f t="shared" si="46"/>
        <v>0</v>
      </c>
      <c r="I106" s="272">
        <f t="shared" si="46"/>
        <v>0</v>
      </c>
      <c r="J106" s="272">
        <f t="shared" si="46"/>
        <v>0</v>
      </c>
      <c r="K106" s="272">
        <f t="shared" si="46"/>
        <v>0</v>
      </c>
      <c r="L106" s="272">
        <f t="shared" si="46"/>
        <v>0</v>
      </c>
      <c r="M106" s="272">
        <f t="shared" si="46"/>
        <v>0</v>
      </c>
      <c r="N106" s="272">
        <f t="shared" si="46"/>
        <v>0</v>
      </c>
      <c r="O106" s="272">
        <f t="shared" si="46"/>
        <v>0</v>
      </c>
      <c r="P106" s="272">
        <f t="shared" si="46"/>
        <v>0</v>
      </c>
      <c r="Q106" s="272">
        <f t="shared" si="46"/>
        <v>0</v>
      </c>
      <c r="R106" s="272">
        <f t="shared" si="46"/>
        <v>0</v>
      </c>
      <c r="S106" s="272">
        <f t="shared" si="46"/>
        <v>0</v>
      </c>
      <c r="T106" s="272">
        <f t="shared" si="46"/>
        <v>0</v>
      </c>
      <c r="U106" s="272">
        <f t="shared" si="46"/>
        <v>0</v>
      </c>
      <c r="V106" s="272">
        <f t="shared" si="46"/>
        <v>0</v>
      </c>
    </row>
    <row r="107" spans="1:22" s="205" customFormat="1" ht="15" thickBot="1" x14ac:dyDescent="0.3">
      <c r="A107" s="273" t="s">
        <v>592</v>
      </c>
      <c r="B107" s="274">
        <f>IF(AND(B104&gt;0,A104&lt;0),(B90-(B104/(B104-A104))),0)</f>
        <v>0</v>
      </c>
      <c r="C107" s="274">
        <f t="shared" ref="C107:V107" si="47">IF(AND(C104&gt;0,B104&lt;0),(C90-(C104/(C104-B104))),0)</f>
        <v>0</v>
      </c>
      <c r="D107" s="274">
        <f t="shared" si="47"/>
        <v>0</v>
      </c>
      <c r="E107" s="274">
        <f t="shared" si="47"/>
        <v>0</v>
      </c>
      <c r="F107" s="274">
        <f t="shared" si="47"/>
        <v>0</v>
      </c>
      <c r="G107" s="274">
        <f t="shared" si="47"/>
        <v>0</v>
      </c>
      <c r="H107" s="274">
        <f t="shared" si="47"/>
        <v>0</v>
      </c>
      <c r="I107" s="274">
        <f t="shared" si="47"/>
        <v>6.8182774377875397</v>
      </c>
      <c r="J107" s="274">
        <f t="shared" si="47"/>
        <v>0</v>
      </c>
      <c r="K107" s="274">
        <f t="shared" si="47"/>
        <v>0</v>
      </c>
      <c r="L107" s="274">
        <f t="shared" si="47"/>
        <v>0</v>
      </c>
      <c r="M107" s="274">
        <f t="shared" si="47"/>
        <v>0</v>
      </c>
      <c r="N107" s="274">
        <f t="shared" si="47"/>
        <v>0</v>
      </c>
      <c r="O107" s="274">
        <f t="shared" si="47"/>
        <v>0</v>
      </c>
      <c r="P107" s="274">
        <f t="shared" si="47"/>
        <v>0</v>
      </c>
      <c r="Q107" s="274">
        <f t="shared" si="47"/>
        <v>0</v>
      </c>
      <c r="R107" s="274">
        <f t="shared" si="47"/>
        <v>0</v>
      </c>
      <c r="S107" s="274">
        <f t="shared" si="47"/>
        <v>0</v>
      </c>
      <c r="T107" s="274">
        <f t="shared" si="47"/>
        <v>0</v>
      </c>
      <c r="U107" s="274">
        <f t="shared" si="47"/>
        <v>0</v>
      </c>
      <c r="V107" s="274">
        <f t="shared" si="47"/>
        <v>0</v>
      </c>
    </row>
    <row r="108" spans="1:22" x14ac:dyDescent="0.25">
      <c r="C108" s="275"/>
      <c r="D108" s="275"/>
      <c r="E108" s="275"/>
      <c r="F108" s="275"/>
      <c r="G108" s="275"/>
      <c r="H108" s="275"/>
      <c r="I108" s="275"/>
      <c r="J108" s="275"/>
    </row>
    <row r="109" spans="1:22" x14ac:dyDescent="0.25">
      <c r="A109" s="340"/>
      <c r="B109" s="340"/>
      <c r="C109" s="340"/>
      <c r="D109" s="340"/>
      <c r="E109" s="340"/>
      <c r="F109" s="340"/>
      <c r="G109" s="340"/>
      <c r="H109" s="340"/>
      <c r="I109" s="340"/>
      <c r="J109" s="340"/>
      <c r="K109" s="340"/>
    </row>
    <row r="111" spans="1:22" x14ac:dyDescent="0.25">
      <c r="C111" s="275"/>
    </row>
    <row r="113" spans="2:3" x14ac:dyDescent="0.25">
      <c r="C113" s="202" t="s">
        <v>581</v>
      </c>
    </row>
    <row r="114" spans="2:3" ht="27.75" x14ac:dyDescent="0.25">
      <c r="B114" s="204"/>
    </row>
    <row r="115" spans="2:3" ht="27.75" x14ac:dyDescent="0.25">
      <c r="B115" s="204"/>
    </row>
  </sheetData>
  <mergeCells count="12">
    <mergeCell ref="F16:H16"/>
    <mergeCell ref="A1:A3"/>
    <mergeCell ref="F10:H10"/>
    <mergeCell ref="F12:H12"/>
    <mergeCell ref="F13:H13"/>
    <mergeCell ref="F15:H15"/>
    <mergeCell ref="D24:E24"/>
    <mergeCell ref="A109:K109"/>
    <mergeCell ref="D18:K18"/>
    <mergeCell ref="D21:E21"/>
    <mergeCell ref="D22:E22"/>
    <mergeCell ref="D23:E23"/>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8" zoomScale="70" zoomScaleNormal="70" workbookViewId="0">
      <selection activeCell="G51" sqref="G51"/>
    </sheetView>
  </sheetViews>
  <sheetFormatPr defaultRowHeight="15.75" x14ac:dyDescent="0.25"/>
  <cols>
    <col min="1" max="1" width="9.140625" style="69"/>
    <col min="2" max="2" width="37.7109375" style="69" customWidth="1"/>
    <col min="3" max="3" width="20.28515625" style="69" customWidth="1"/>
    <col min="4" max="4" width="23.28515625" style="69" customWidth="1"/>
    <col min="5" max="6" width="0" style="69" hidden="1" customWidth="1"/>
    <col min="7" max="7" width="22.42578125" style="69" customWidth="1"/>
    <col min="8" max="8" width="21.285156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 xml:space="preserve"> N_PO3600.0003</v>
      </c>
      <c r="B12" s="296"/>
      <c r="C12" s="296"/>
      <c r="D12" s="296"/>
      <c r="E12" s="296"/>
      <c r="F12" s="296"/>
      <c r="G12" s="296"/>
      <c r="H12" s="296"/>
      <c r="I12" s="296"/>
      <c r="J12" s="296"/>
      <c r="K12" s="296"/>
      <c r="L12" s="296"/>
    </row>
    <row r="13" spans="1:44" x14ac:dyDescent="0.25">
      <c r="A13" s="294" t="s">
        <v>7</v>
      </c>
      <c r="B13" s="294"/>
      <c r="C13" s="294"/>
      <c r="D13" s="294"/>
      <c r="E13" s="294"/>
      <c r="F13" s="294"/>
      <c r="G13" s="294"/>
      <c r="H13" s="294"/>
      <c r="I13" s="294"/>
      <c r="J13" s="294"/>
      <c r="K13" s="294"/>
      <c r="L13" s="294"/>
    </row>
    <row r="14" spans="1:44" ht="18.75" x14ac:dyDescent="0.25">
      <c r="A14" s="302"/>
      <c r="B14" s="302"/>
      <c r="C14" s="302"/>
      <c r="D14" s="302"/>
      <c r="E14" s="302"/>
      <c r="F14" s="302"/>
      <c r="G14" s="302"/>
      <c r="H14" s="302"/>
      <c r="I14" s="302"/>
      <c r="J14" s="302"/>
      <c r="K14" s="302"/>
      <c r="L14" s="302"/>
    </row>
    <row r="15" spans="1:44" ht="18.75" x14ac:dyDescent="0.25">
      <c r="A15" s="295" t="str">
        <f>'1. паспорт местоположение'!A15:C15</f>
        <v xml:space="preserve">Приобретение ПС 110 кВ «Юровская» с ВЛ 110 кВ, собственник ООО «РН-Уватнефтегаз» (20,55 км; 12,6 МВА) </v>
      </c>
      <c r="B15" s="295"/>
      <c r="C15" s="295"/>
      <c r="D15" s="295"/>
      <c r="E15" s="295"/>
      <c r="F15" s="295"/>
      <c r="G15" s="295"/>
      <c r="H15" s="295"/>
      <c r="I15" s="295"/>
      <c r="J15" s="295"/>
      <c r="K15" s="295"/>
      <c r="L15" s="295"/>
    </row>
    <row r="16" spans="1:44" x14ac:dyDescent="0.25">
      <c r="A16" s="294" t="s">
        <v>6</v>
      </c>
      <c r="B16" s="294"/>
      <c r="C16" s="294"/>
      <c r="D16" s="294"/>
      <c r="E16" s="294"/>
      <c r="F16" s="294"/>
      <c r="G16" s="294"/>
      <c r="H16" s="294"/>
      <c r="I16" s="294"/>
      <c r="J16" s="294"/>
      <c r="K16" s="294"/>
      <c r="L16" s="294"/>
    </row>
    <row r="17" spans="1:12" ht="15.75" customHeight="1" x14ac:dyDescent="0.25">
      <c r="L17" s="89"/>
    </row>
    <row r="18" spans="1:12" x14ac:dyDescent="0.25">
      <c r="K18" s="88"/>
    </row>
    <row r="19" spans="1:12" ht="15.75" customHeight="1" x14ac:dyDescent="0.25">
      <c r="A19" s="352" t="s">
        <v>475</v>
      </c>
      <c r="B19" s="352"/>
      <c r="C19" s="352"/>
      <c r="D19" s="352"/>
      <c r="E19" s="352"/>
      <c r="F19" s="352"/>
      <c r="G19" s="352"/>
      <c r="H19" s="352"/>
      <c r="I19" s="352"/>
      <c r="J19" s="352"/>
      <c r="K19" s="352"/>
      <c r="L19" s="352"/>
    </row>
    <row r="20" spans="1:12" x14ac:dyDescent="0.25">
      <c r="A20" s="70"/>
      <c r="B20" s="70"/>
      <c r="C20" s="87"/>
      <c r="D20" s="87"/>
      <c r="E20" s="87"/>
      <c r="F20" s="87"/>
      <c r="G20" s="87"/>
      <c r="H20" s="87"/>
      <c r="I20" s="87"/>
      <c r="J20" s="87"/>
      <c r="K20" s="87"/>
      <c r="L20" s="87"/>
    </row>
    <row r="21" spans="1:12" ht="28.5" customHeight="1" x14ac:dyDescent="0.25">
      <c r="A21" s="342" t="s">
        <v>228</v>
      </c>
      <c r="B21" s="342" t="s">
        <v>227</v>
      </c>
      <c r="C21" s="348" t="s">
        <v>406</v>
      </c>
      <c r="D21" s="348"/>
      <c r="E21" s="348"/>
      <c r="F21" s="348"/>
      <c r="G21" s="348"/>
      <c r="H21" s="348"/>
      <c r="I21" s="343" t="s">
        <v>226</v>
      </c>
      <c r="J21" s="345" t="s">
        <v>408</v>
      </c>
      <c r="K21" s="342" t="s">
        <v>225</v>
      </c>
      <c r="L21" s="344" t="s">
        <v>407</v>
      </c>
    </row>
    <row r="22" spans="1:12" ht="58.5" customHeight="1" x14ac:dyDescent="0.25">
      <c r="A22" s="342"/>
      <c r="B22" s="342"/>
      <c r="C22" s="349" t="s">
        <v>2</v>
      </c>
      <c r="D22" s="349"/>
      <c r="E22" s="144"/>
      <c r="F22" s="145"/>
      <c r="G22" s="350" t="s">
        <v>1</v>
      </c>
      <c r="H22" s="351"/>
      <c r="I22" s="343"/>
      <c r="J22" s="346"/>
      <c r="K22" s="342"/>
      <c r="L22" s="344"/>
    </row>
    <row r="23" spans="1:12" ht="47.25" x14ac:dyDescent="0.25">
      <c r="A23" s="342"/>
      <c r="B23" s="342"/>
      <c r="C23" s="86" t="s">
        <v>224</v>
      </c>
      <c r="D23" s="86" t="s">
        <v>223</v>
      </c>
      <c r="E23" s="86" t="s">
        <v>224</v>
      </c>
      <c r="F23" s="86" t="s">
        <v>223</v>
      </c>
      <c r="G23" s="86" t="s">
        <v>224</v>
      </c>
      <c r="H23" s="86" t="s">
        <v>223</v>
      </c>
      <c r="I23" s="343"/>
      <c r="J23" s="347"/>
      <c r="K23" s="342"/>
      <c r="L23" s="344"/>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80">
        <v>1</v>
      </c>
      <c r="B25" s="81" t="s">
        <v>222</v>
      </c>
      <c r="C25" s="78"/>
      <c r="D25" s="78"/>
      <c r="E25" s="78"/>
      <c r="F25" s="78"/>
      <c r="G25" s="78"/>
      <c r="H25" s="78"/>
      <c r="I25" s="84"/>
      <c r="J25" s="84"/>
      <c r="K25" s="78"/>
      <c r="L25" s="94"/>
    </row>
    <row r="26" spans="1:12" ht="21.75" customHeight="1" x14ac:dyDescent="0.25">
      <c r="A26" s="80" t="s">
        <v>221</v>
      </c>
      <c r="B26" s="85" t="s">
        <v>413</v>
      </c>
      <c r="C26" s="194" t="s">
        <v>557</v>
      </c>
      <c r="D26" s="194" t="s">
        <v>557</v>
      </c>
      <c r="E26" s="194" t="s">
        <v>557</v>
      </c>
      <c r="F26" s="194" t="s">
        <v>557</v>
      </c>
      <c r="G26" s="194" t="s">
        <v>557</v>
      </c>
      <c r="H26" s="194" t="s">
        <v>557</v>
      </c>
      <c r="I26" s="84"/>
      <c r="J26" s="84"/>
      <c r="K26" s="78"/>
      <c r="L26" s="78"/>
    </row>
    <row r="27" spans="1:12" s="71" customFormat="1" ht="39" customHeight="1" x14ac:dyDescent="0.25">
      <c r="A27" s="80" t="s">
        <v>220</v>
      </c>
      <c r="B27" s="85" t="s">
        <v>415</v>
      </c>
      <c r="C27" s="194" t="s">
        <v>557</v>
      </c>
      <c r="D27" s="194" t="s">
        <v>557</v>
      </c>
      <c r="E27" s="194" t="s">
        <v>557</v>
      </c>
      <c r="F27" s="194" t="s">
        <v>557</v>
      </c>
      <c r="G27" s="194" t="s">
        <v>557</v>
      </c>
      <c r="H27" s="194" t="s">
        <v>557</v>
      </c>
      <c r="I27" s="84"/>
      <c r="J27" s="84"/>
      <c r="K27" s="78"/>
      <c r="L27" s="78"/>
    </row>
    <row r="28" spans="1:12" s="71" customFormat="1" ht="70.5" customHeight="1" x14ac:dyDescent="0.25">
      <c r="A28" s="80" t="s">
        <v>414</v>
      </c>
      <c r="B28" s="85" t="s">
        <v>419</v>
      </c>
      <c r="C28" s="194" t="s">
        <v>557</v>
      </c>
      <c r="D28" s="194" t="s">
        <v>557</v>
      </c>
      <c r="E28" s="194" t="s">
        <v>557</v>
      </c>
      <c r="F28" s="194" t="s">
        <v>557</v>
      </c>
      <c r="G28" s="194" t="s">
        <v>557</v>
      </c>
      <c r="H28" s="194" t="s">
        <v>557</v>
      </c>
      <c r="I28" s="84"/>
      <c r="J28" s="84"/>
      <c r="K28" s="78"/>
      <c r="L28" s="78"/>
    </row>
    <row r="29" spans="1:12" s="71" customFormat="1" ht="54" customHeight="1" x14ac:dyDescent="0.25">
      <c r="A29" s="80" t="s">
        <v>219</v>
      </c>
      <c r="B29" s="85" t="s">
        <v>418</v>
      </c>
      <c r="C29" s="194" t="s">
        <v>557</v>
      </c>
      <c r="D29" s="194" t="s">
        <v>557</v>
      </c>
      <c r="E29" s="194" t="s">
        <v>557</v>
      </c>
      <c r="F29" s="194" t="s">
        <v>557</v>
      </c>
      <c r="G29" s="194" t="s">
        <v>557</v>
      </c>
      <c r="H29" s="194" t="s">
        <v>557</v>
      </c>
      <c r="I29" s="84"/>
      <c r="J29" s="84"/>
      <c r="K29" s="78"/>
      <c r="L29" s="78"/>
    </row>
    <row r="30" spans="1:12" s="71" customFormat="1" ht="42" customHeight="1" x14ac:dyDescent="0.25">
      <c r="A30" s="80" t="s">
        <v>218</v>
      </c>
      <c r="B30" s="85" t="s">
        <v>420</v>
      </c>
      <c r="C30" s="194" t="s">
        <v>557</v>
      </c>
      <c r="D30" s="194" t="s">
        <v>557</v>
      </c>
      <c r="E30" s="194" t="s">
        <v>557</v>
      </c>
      <c r="F30" s="194" t="s">
        <v>557</v>
      </c>
      <c r="G30" s="194" t="s">
        <v>557</v>
      </c>
      <c r="H30" s="194" t="s">
        <v>557</v>
      </c>
      <c r="I30" s="84"/>
      <c r="J30" s="84"/>
      <c r="K30" s="78"/>
      <c r="L30" s="78"/>
    </row>
    <row r="31" spans="1:12" s="71" customFormat="1" ht="37.5" customHeight="1" x14ac:dyDescent="0.25">
      <c r="A31" s="80" t="s">
        <v>217</v>
      </c>
      <c r="B31" s="79" t="s">
        <v>416</v>
      </c>
      <c r="C31" s="194" t="s">
        <v>557</v>
      </c>
      <c r="D31" s="194" t="s">
        <v>557</v>
      </c>
      <c r="E31" s="194" t="s">
        <v>557</v>
      </c>
      <c r="F31" s="194" t="s">
        <v>557</v>
      </c>
      <c r="G31" s="194" t="s">
        <v>557</v>
      </c>
      <c r="H31" s="194" t="s">
        <v>557</v>
      </c>
      <c r="I31" s="84"/>
      <c r="J31" s="84"/>
      <c r="K31" s="78"/>
      <c r="L31" s="78"/>
    </row>
    <row r="32" spans="1:12" s="71" customFormat="1" ht="47.25" x14ac:dyDescent="0.25">
      <c r="A32" s="80" t="s">
        <v>215</v>
      </c>
      <c r="B32" s="79" t="s">
        <v>421</v>
      </c>
      <c r="C32" s="194" t="s">
        <v>557</v>
      </c>
      <c r="D32" s="194" t="s">
        <v>557</v>
      </c>
      <c r="E32" s="194" t="s">
        <v>557</v>
      </c>
      <c r="F32" s="194" t="s">
        <v>557</v>
      </c>
      <c r="G32" s="194" t="s">
        <v>557</v>
      </c>
      <c r="H32" s="194" t="s">
        <v>557</v>
      </c>
      <c r="I32" s="84"/>
      <c r="J32" s="84"/>
      <c r="K32" s="78"/>
      <c r="L32" s="78"/>
    </row>
    <row r="33" spans="1:12" s="71" customFormat="1" ht="37.5" customHeight="1" x14ac:dyDescent="0.25">
      <c r="A33" s="80" t="s">
        <v>432</v>
      </c>
      <c r="B33" s="79" t="s">
        <v>348</v>
      </c>
      <c r="C33" s="194" t="s">
        <v>557</v>
      </c>
      <c r="D33" s="194" t="s">
        <v>557</v>
      </c>
      <c r="E33" s="194" t="s">
        <v>557</v>
      </c>
      <c r="F33" s="194" t="s">
        <v>557</v>
      </c>
      <c r="G33" s="194" t="s">
        <v>557</v>
      </c>
      <c r="H33" s="194" t="s">
        <v>557</v>
      </c>
      <c r="I33" s="84"/>
      <c r="J33" s="84"/>
      <c r="K33" s="78"/>
      <c r="L33" s="78"/>
    </row>
    <row r="34" spans="1:12" s="71" customFormat="1" ht="47.25" customHeight="1" x14ac:dyDescent="0.25">
      <c r="A34" s="80" t="s">
        <v>433</v>
      </c>
      <c r="B34" s="79" t="s">
        <v>425</v>
      </c>
      <c r="C34" s="194" t="s">
        <v>557</v>
      </c>
      <c r="D34" s="194" t="s">
        <v>557</v>
      </c>
      <c r="E34" s="194" t="s">
        <v>557</v>
      </c>
      <c r="F34" s="194" t="s">
        <v>557</v>
      </c>
      <c r="G34" s="194" t="s">
        <v>557</v>
      </c>
      <c r="H34" s="194" t="s">
        <v>557</v>
      </c>
      <c r="I34" s="83"/>
      <c r="J34" s="83"/>
      <c r="K34" s="83"/>
      <c r="L34" s="78"/>
    </row>
    <row r="35" spans="1:12" s="71" customFormat="1" ht="49.5" customHeight="1" x14ac:dyDescent="0.25">
      <c r="A35" s="80" t="s">
        <v>434</v>
      </c>
      <c r="B35" s="79" t="s">
        <v>216</v>
      </c>
      <c r="C35" s="194" t="s">
        <v>557</v>
      </c>
      <c r="D35" s="194" t="s">
        <v>557</v>
      </c>
      <c r="E35" s="194" t="s">
        <v>557</v>
      </c>
      <c r="F35" s="194" t="s">
        <v>557</v>
      </c>
      <c r="G35" s="194" t="s">
        <v>557</v>
      </c>
      <c r="H35" s="194" t="s">
        <v>557</v>
      </c>
      <c r="I35" s="83"/>
      <c r="J35" s="83"/>
      <c r="K35" s="83"/>
      <c r="L35" s="78"/>
    </row>
    <row r="36" spans="1:12" ht="37.5" customHeight="1" x14ac:dyDescent="0.25">
      <c r="A36" s="80" t="s">
        <v>435</v>
      </c>
      <c r="B36" s="79" t="s">
        <v>417</v>
      </c>
      <c r="C36" s="194" t="s">
        <v>557</v>
      </c>
      <c r="D36" s="194" t="s">
        <v>557</v>
      </c>
      <c r="E36" s="194" t="s">
        <v>557</v>
      </c>
      <c r="F36" s="194" t="s">
        <v>557</v>
      </c>
      <c r="G36" s="194" t="s">
        <v>557</v>
      </c>
      <c r="H36" s="194" t="s">
        <v>557</v>
      </c>
      <c r="I36" s="82"/>
      <c r="J36" s="82"/>
      <c r="K36" s="78"/>
      <c r="L36" s="78"/>
    </row>
    <row r="37" spans="1:12" ht="47.25" x14ac:dyDescent="0.25">
      <c r="A37" s="80" t="s">
        <v>436</v>
      </c>
      <c r="B37" s="79" t="s">
        <v>214</v>
      </c>
      <c r="C37" s="194" t="s">
        <v>557</v>
      </c>
      <c r="D37" s="194" t="s">
        <v>557</v>
      </c>
      <c r="E37" s="194" t="s">
        <v>557</v>
      </c>
      <c r="F37" s="194" t="s">
        <v>557</v>
      </c>
      <c r="G37" s="194" t="s">
        <v>557</v>
      </c>
      <c r="H37" s="194" t="s">
        <v>557</v>
      </c>
      <c r="I37" s="82"/>
      <c r="J37" s="82"/>
      <c r="K37" s="78"/>
      <c r="L37" s="78"/>
    </row>
    <row r="38" spans="1:12" x14ac:dyDescent="0.25">
      <c r="A38" s="80" t="s">
        <v>437</v>
      </c>
      <c r="B38" s="81" t="s">
        <v>213</v>
      </c>
      <c r="C38" s="194"/>
      <c r="D38" s="195"/>
      <c r="E38" s="195"/>
      <c r="F38" s="195"/>
      <c r="G38" s="196"/>
      <c r="H38" s="195"/>
      <c r="I38" s="78"/>
      <c r="J38" s="78"/>
      <c r="K38" s="78"/>
      <c r="L38" s="78"/>
    </row>
    <row r="39" spans="1:12" ht="63" x14ac:dyDescent="0.25">
      <c r="A39" s="80">
        <v>2</v>
      </c>
      <c r="B39" s="79" t="s">
        <v>422</v>
      </c>
      <c r="C39" s="194" t="s">
        <v>557</v>
      </c>
      <c r="D39" s="194" t="s">
        <v>557</v>
      </c>
      <c r="E39" s="194" t="s">
        <v>557</v>
      </c>
      <c r="F39" s="194" t="s">
        <v>557</v>
      </c>
      <c r="G39" s="194" t="s">
        <v>557</v>
      </c>
      <c r="H39" s="194" t="s">
        <v>557</v>
      </c>
      <c r="I39" s="78"/>
      <c r="J39" s="78"/>
      <c r="K39" s="78"/>
      <c r="L39" s="78"/>
    </row>
    <row r="40" spans="1:12" ht="33.75" customHeight="1" x14ac:dyDescent="0.25">
      <c r="A40" s="80" t="s">
        <v>212</v>
      </c>
      <c r="B40" s="79" t="s">
        <v>424</v>
      </c>
      <c r="C40" s="194" t="s">
        <v>557</v>
      </c>
      <c r="D40" s="194" t="s">
        <v>557</v>
      </c>
      <c r="E40" s="194" t="s">
        <v>557</v>
      </c>
      <c r="F40" s="194" t="s">
        <v>557</v>
      </c>
      <c r="G40" s="194" t="s">
        <v>557</v>
      </c>
      <c r="H40" s="194" t="s">
        <v>557</v>
      </c>
      <c r="I40" s="78"/>
      <c r="J40" s="78"/>
      <c r="K40" s="78"/>
      <c r="L40" s="78"/>
    </row>
    <row r="41" spans="1:12" ht="63" customHeight="1" x14ac:dyDescent="0.25">
      <c r="A41" s="80" t="s">
        <v>211</v>
      </c>
      <c r="B41" s="81" t="s">
        <v>506</v>
      </c>
      <c r="C41" s="194"/>
      <c r="D41" s="195"/>
      <c r="E41" s="195"/>
      <c r="F41" s="195"/>
      <c r="G41" s="196"/>
      <c r="H41" s="195"/>
      <c r="I41" s="78"/>
      <c r="J41" s="78"/>
      <c r="K41" s="78"/>
      <c r="L41" s="78"/>
    </row>
    <row r="42" spans="1:12" ht="58.5" customHeight="1" x14ac:dyDescent="0.25">
      <c r="A42" s="80">
        <v>3</v>
      </c>
      <c r="B42" s="79" t="s">
        <v>423</v>
      </c>
      <c r="C42" s="194" t="s">
        <v>557</v>
      </c>
      <c r="D42" s="194" t="s">
        <v>557</v>
      </c>
      <c r="E42" s="194" t="s">
        <v>557</v>
      </c>
      <c r="F42" s="194" t="s">
        <v>557</v>
      </c>
      <c r="G42" s="194" t="s">
        <v>557</v>
      </c>
      <c r="H42" s="194" t="s">
        <v>557</v>
      </c>
      <c r="I42" s="78"/>
      <c r="J42" s="78"/>
      <c r="K42" s="78"/>
      <c r="L42" s="78"/>
    </row>
    <row r="43" spans="1:12" ht="34.5" customHeight="1" x14ac:dyDescent="0.25">
      <c r="A43" s="80" t="s">
        <v>210</v>
      </c>
      <c r="B43" s="79" t="s">
        <v>208</v>
      </c>
      <c r="C43" s="194" t="s">
        <v>557</v>
      </c>
      <c r="D43" s="194" t="s">
        <v>557</v>
      </c>
      <c r="E43" s="194" t="s">
        <v>557</v>
      </c>
      <c r="F43" s="194" t="s">
        <v>557</v>
      </c>
      <c r="G43" s="194" t="s">
        <v>557</v>
      </c>
      <c r="H43" s="194" t="s">
        <v>557</v>
      </c>
      <c r="I43" s="78"/>
      <c r="J43" s="78"/>
      <c r="K43" s="78"/>
      <c r="L43" s="78"/>
    </row>
    <row r="44" spans="1:12" ht="24.75" customHeight="1" x14ac:dyDescent="0.25">
      <c r="A44" s="80" t="s">
        <v>209</v>
      </c>
      <c r="B44" s="79" t="s">
        <v>206</v>
      </c>
      <c r="C44" s="194" t="s">
        <v>557</v>
      </c>
      <c r="D44" s="194" t="s">
        <v>557</v>
      </c>
      <c r="E44" s="194" t="s">
        <v>557</v>
      </c>
      <c r="F44" s="194" t="s">
        <v>557</v>
      </c>
      <c r="G44" s="194" t="s">
        <v>557</v>
      </c>
      <c r="H44" s="194" t="s">
        <v>557</v>
      </c>
      <c r="I44" s="78"/>
      <c r="J44" s="78"/>
      <c r="K44" s="78"/>
      <c r="L44" s="78"/>
    </row>
    <row r="45" spans="1:12" ht="90.75" customHeight="1" x14ac:dyDescent="0.25">
      <c r="A45" s="80" t="s">
        <v>207</v>
      </c>
      <c r="B45" s="79" t="s">
        <v>428</v>
      </c>
      <c r="C45" s="194" t="s">
        <v>557</v>
      </c>
      <c r="D45" s="194" t="s">
        <v>557</v>
      </c>
      <c r="E45" s="194" t="s">
        <v>557</v>
      </c>
      <c r="F45" s="194" t="s">
        <v>557</v>
      </c>
      <c r="G45" s="194" t="s">
        <v>557</v>
      </c>
      <c r="H45" s="194" t="s">
        <v>557</v>
      </c>
      <c r="I45" s="78"/>
      <c r="J45" s="78"/>
      <c r="K45" s="78"/>
      <c r="L45" s="78"/>
    </row>
    <row r="46" spans="1:12" ht="167.25" customHeight="1" x14ac:dyDescent="0.25">
      <c r="A46" s="80" t="s">
        <v>205</v>
      </c>
      <c r="B46" s="79" t="s">
        <v>426</v>
      </c>
      <c r="C46" s="194" t="s">
        <v>557</v>
      </c>
      <c r="D46" s="194" t="s">
        <v>557</v>
      </c>
      <c r="E46" s="194" t="s">
        <v>557</v>
      </c>
      <c r="F46" s="194" t="s">
        <v>557</v>
      </c>
      <c r="G46" s="194" t="s">
        <v>557</v>
      </c>
      <c r="H46" s="194" t="s">
        <v>557</v>
      </c>
      <c r="I46" s="78"/>
      <c r="J46" s="78"/>
      <c r="K46" s="78"/>
      <c r="L46" s="78"/>
    </row>
    <row r="47" spans="1:12" ht="30.75" customHeight="1" x14ac:dyDescent="0.25">
      <c r="A47" s="80" t="s">
        <v>203</v>
      </c>
      <c r="B47" s="79" t="s">
        <v>204</v>
      </c>
      <c r="C47" s="194" t="s">
        <v>557</v>
      </c>
      <c r="D47" s="194" t="s">
        <v>557</v>
      </c>
      <c r="E47" s="194" t="s">
        <v>557</v>
      </c>
      <c r="F47" s="194" t="s">
        <v>557</v>
      </c>
      <c r="G47" s="194" t="s">
        <v>557</v>
      </c>
      <c r="H47" s="194" t="s">
        <v>557</v>
      </c>
      <c r="I47" s="78"/>
      <c r="J47" s="78"/>
      <c r="K47" s="78"/>
      <c r="L47" s="78"/>
    </row>
    <row r="48" spans="1:12" ht="37.5" customHeight="1" x14ac:dyDescent="0.25">
      <c r="A48" s="80" t="s">
        <v>438</v>
      </c>
      <c r="B48" s="81" t="s">
        <v>202</v>
      </c>
      <c r="C48" s="194"/>
      <c r="D48" s="195"/>
      <c r="E48" s="195"/>
      <c r="F48" s="195"/>
      <c r="G48" s="196"/>
      <c r="H48" s="195"/>
      <c r="I48" s="78"/>
      <c r="J48" s="78"/>
      <c r="K48" s="78"/>
      <c r="L48" s="78"/>
    </row>
    <row r="49" spans="1:12" ht="35.25" customHeight="1" x14ac:dyDescent="0.25">
      <c r="A49" s="80">
        <v>4</v>
      </c>
      <c r="B49" s="79" t="s">
        <v>200</v>
      </c>
      <c r="C49" s="194" t="s">
        <v>557</v>
      </c>
      <c r="D49" s="194" t="s">
        <v>557</v>
      </c>
      <c r="E49" s="194" t="s">
        <v>557</v>
      </c>
      <c r="F49" s="194" t="s">
        <v>557</v>
      </c>
      <c r="G49" s="194" t="s">
        <v>557</v>
      </c>
      <c r="H49" s="194" t="s">
        <v>557</v>
      </c>
      <c r="I49" s="78"/>
      <c r="J49" s="78"/>
      <c r="K49" s="78"/>
      <c r="L49" s="78"/>
    </row>
    <row r="50" spans="1:12" ht="86.25" customHeight="1" x14ac:dyDescent="0.25">
      <c r="A50" s="80" t="s">
        <v>201</v>
      </c>
      <c r="B50" s="79" t="s">
        <v>427</v>
      </c>
      <c r="C50" s="194" t="s">
        <v>557</v>
      </c>
      <c r="D50" s="194" t="s">
        <v>557</v>
      </c>
      <c r="E50" s="194" t="s">
        <v>557</v>
      </c>
      <c r="F50" s="194" t="s">
        <v>557</v>
      </c>
      <c r="G50" s="194" t="s">
        <v>557</v>
      </c>
      <c r="H50" s="194" t="s">
        <v>557</v>
      </c>
      <c r="I50" s="78"/>
      <c r="J50" s="78"/>
      <c r="K50" s="78"/>
      <c r="L50" s="78"/>
    </row>
    <row r="51" spans="1:12" ht="77.25" customHeight="1" x14ac:dyDescent="0.25">
      <c r="A51" s="80" t="s">
        <v>199</v>
      </c>
      <c r="B51" s="79" t="s">
        <v>429</v>
      </c>
      <c r="C51" s="194" t="s">
        <v>557</v>
      </c>
      <c r="D51" s="194" t="s">
        <v>557</v>
      </c>
      <c r="E51" s="194" t="s">
        <v>557</v>
      </c>
      <c r="F51" s="194" t="s">
        <v>557</v>
      </c>
      <c r="G51" s="194" t="s">
        <v>557</v>
      </c>
      <c r="H51" s="194" t="s">
        <v>557</v>
      </c>
      <c r="I51" s="78"/>
      <c r="J51" s="78"/>
      <c r="K51" s="78"/>
      <c r="L51" s="78"/>
    </row>
    <row r="52" spans="1:12" ht="71.25" customHeight="1" x14ac:dyDescent="0.25">
      <c r="A52" s="80" t="s">
        <v>197</v>
      </c>
      <c r="B52" s="79" t="s">
        <v>198</v>
      </c>
      <c r="C52" s="194" t="s">
        <v>557</v>
      </c>
      <c r="D52" s="194" t="s">
        <v>557</v>
      </c>
      <c r="E52" s="194" t="s">
        <v>557</v>
      </c>
      <c r="F52" s="194" t="s">
        <v>557</v>
      </c>
      <c r="G52" s="194" t="s">
        <v>557</v>
      </c>
      <c r="H52" s="194" t="s">
        <v>557</v>
      </c>
      <c r="I52" s="78"/>
      <c r="J52" s="78"/>
      <c r="K52" s="78"/>
      <c r="L52" s="78"/>
    </row>
    <row r="53" spans="1:12" ht="48" customHeight="1" x14ac:dyDescent="0.25">
      <c r="A53" s="80" t="s">
        <v>195</v>
      </c>
      <c r="B53" s="153" t="s">
        <v>430</v>
      </c>
      <c r="C53" s="197">
        <v>45261</v>
      </c>
      <c r="D53" s="197">
        <v>45290</v>
      </c>
      <c r="E53" s="195"/>
      <c r="F53" s="195"/>
      <c r="G53" s="197">
        <v>45261</v>
      </c>
      <c r="H53" s="197">
        <v>45290</v>
      </c>
      <c r="I53" s="78"/>
      <c r="J53" s="78"/>
      <c r="K53" s="78"/>
      <c r="L53" s="78"/>
    </row>
    <row r="54" spans="1:12" ht="46.5" customHeight="1" x14ac:dyDescent="0.25">
      <c r="A54" s="80" t="s">
        <v>431</v>
      </c>
      <c r="B54" s="79" t="s">
        <v>196</v>
      </c>
      <c r="C54" s="194" t="s">
        <v>557</v>
      </c>
      <c r="D54" s="194" t="s">
        <v>557</v>
      </c>
      <c r="E54" s="194" t="s">
        <v>557</v>
      </c>
      <c r="F54" s="194" t="s">
        <v>557</v>
      </c>
      <c r="G54" s="194" t="s">
        <v>557</v>
      </c>
      <c r="H54" s="194" t="s">
        <v>557</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J24" sqref="J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11"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367" t="s">
        <v>509</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69"/>
      <c r="B5" s="69"/>
      <c r="C5" s="69"/>
      <c r="D5" s="69"/>
      <c r="E5" s="69"/>
      <c r="F5" s="69"/>
      <c r="L5" s="69"/>
      <c r="M5" s="69"/>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57"/>
      <c r="B7" s="157"/>
      <c r="C7" s="157"/>
      <c r="D7" s="157"/>
      <c r="E7" s="157"/>
      <c r="F7" s="157"/>
      <c r="G7" s="157"/>
      <c r="H7" s="157"/>
      <c r="I7" s="157"/>
      <c r="J7" s="76"/>
      <c r="K7" s="76"/>
      <c r="L7" s="76"/>
      <c r="M7" s="76"/>
      <c r="N7" s="76"/>
      <c r="O7" s="76"/>
      <c r="P7" s="76"/>
      <c r="Q7" s="76"/>
      <c r="R7" s="76"/>
      <c r="S7" s="76"/>
      <c r="T7" s="76"/>
      <c r="U7" s="76"/>
      <c r="V7" s="76"/>
      <c r="W7" s="76"/>
      <c r="X7" s="76"/>
      <c r="Y7" s="76"/>
      <c r="Z7" s="76"/>
      <c r="AA7" s="76"/>
      <c r="AB7" s="76"/>
      <c r="AC7" s="76"/>
    </row>
    <row r="8" spans="1:29" ht="18.75" x14ac:dyDescent="0.25">
      <c r="A8" s="296" t="s">
        <v>510</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57"/>
      <c r="B10" s="157"/>
      <c r="C10" s="157"/>
      <c r="D10" s="157"/>
      <c r="E10" s="157"/>
      <c r="F10" s="157"/>
      <c r="G10" s="157"/>
      <c r="H10" s="157"/>
      <c r="I10" s="157"/>
      <c r="J10" s="76"/>
      <c r="K10" s="76"/>
      <c r="L10" s="76"/>
      <c r="M10" s="76"/>
      <c r="N10" s="76"/>
      <c r="O10" s="76"/>
      <c r="P10" s="76"/>
      <c r="Q10" s="76"/>
      <c r="R10" s="76"/>
      <c r="S10" s="76"/>
      <c r="T10" s="76"/>
      <c r="U10" s="76"/>
      <c r="V10" s="76"/>
      <c r="W10" s="76"/>
      <c r="X10" s="76"/>
      <c r="Y10" s="76"/>
      <c r="Z10" s="76"/>
      <c r="AA10" s="76"/>
      <c r="AB10" s="76"/>
      <c r="AC10" s="76"/>
    </row>
    <row r="11" spans="1:29" ht="18.75" x14ac:dyDescent="0.25">
      <c r="A11" s="296" t="str">
        <f>'1. паспорт местоположение'!A12:C12</f>
        <v xml:space="preserve"> N_PO3600.0003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96" t="str">
        <f>'1. паспорт местоположение'!A15:C15</f>
        <v xml:space="preserve">Приобретение ПС 110 кВ «Юровская» с ВЛ 110 кВ, собственник ООО «РН-Уватнефтегаз» (20,55 км; 12,6 МВА)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0" t="s">
        <v>476</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x14ac:dyDescent="0.25">
      <c r="A19" s="69"/>
      <c r="B19" s="69"/>
      <c r="C19" s="69"/>
      <c r="D19" s="69"/>
      <c r="E19" s="174"/>
      <c r="F19" s="174"/>
      <c r="G19" s="174"/>
      <c r="L19" s="69"/>
      <c r="M19" s="69"/>
      <c r="N19" s="69"/>
      <c r="O19" s="69"/>
      <c r="P19" s="69"/>
      <c r="Q19" s="69"/>
      <c r="R19" s="69"/>
      <c r="S19" s="69"/>
      <c r="T19" s="69"/>
      <c r="U19" s="69"/>
      <c r="V19" s="69"/>
      <c r="W19" s="69"/>
      <c r="X19" s="69"/>
      <c r="Y19" s="69"/>
      <c r="Z19" s="69"/>
      <c r="AA19" s="69"/>
      <c r="AB19" s="69"/>
    </row>
    <row r="20" spans="1:32" ht="33" customHeight="1" x14ac:dyDescent="0.25">
      <c r="A20" s="361" t="s">
        <v>194</v>
      </c>
      <c r="B20" s="361" t="s">
        <v>193</v>
      </c>
      <c r="C20" s="342" t="s">
        <v>192</v>
      </c>
      <c r="D20" s="342"/>
      <c r="E20" s="363" t="s">
        <v>191</v>
      </c>
      <c r="F20" s="363"/>
      <c r="G20" s="364" t="s">
        <v>514</v>
      </c>
      <c r="H20" s="353" t="s">
        <v>515</v>
      </c>
      <c r="I20" s="354"/>
      <c r="J20" s="354"/>
      <c r="K20" s="354"/>
      <c r="L20" s="353" t="s">
        <v>516</v>
      </c>
      <c r="M20" s="354"/>
      <c r="N20" s="354"/>
      <c r="O20" s="354"/>
      <c r="P20" s="353" t="s">
        <v>517</v>
      </c>
      <c r="Q20" s="354"/>
      <c r="R20" s="354"/>
      <c r="S20" s="354"/>
      <c r="T20" s="353" t="s">
        <v>518</v>
      </c>
      <c r="U20" s="354"/>
      <c r="V20" s="354"/>
      <c r="W20" s="354"/>
      <c r="X20" s="353" t="s">
        <v>519</v>
      </c>
      <c r="Y20" s="354"/>
      <c r="Z20" s="354"/>
      <c r="AA20" s="354"/>
      <c r="AB20" s="355" t="s">
        <v>190</v>
      </c>
      <c r="AC20" s="356"/>
      <c r="AD20" s="74"/>
      <c r="AE20" s="74"/>
      <c r="AF20" s="74"/>
    </row>
    <row r="21" spans="1:32" ht="99.75" customHeight="1" x14ac:dyDescent="0.25">
      <c r="A21" s="362"/>
      <c r="B21" s="362"/>
      <c r="C21" s="342"/>
      <c r="D21" s="342"/>
      <c r="E21" s="363"/>
      <c r="F21" s="363"/>
      <c r="G21" s="365"/>
      <c r="H21" s="342" t="s">
        <v>2</v>
      </c>
      <c r="I21" s="342"/>
      <c r="J21" s="342" t="s">
        <v>188</v>
      </c>
      <c r="K21" s="342"/>
      <c r="L21" s="342" t="s">
        <v>2</v>
      </c>
      <c r="M21" s="342"/>
      <c r="N21" s="342" t="s">
        <v>188</v>
      </c>
      <c r="O21" s="342"/>
      <c r="P21" s="342" t="s">
        <v>2</v>
      </c>
      <c r="Q21" s="342"/>
      <c r="R21" s="342" t="s">
        <v>188</v>
      </c>
      <c r="S21" s="342"/>
      <c r="T21" s="342" t="s">
        <v>2</v>
      </c>
      <c r="U21" s="342"/>
      <c r="V21" s="342" t="s">
        <v>188</v>
      </c>
      <c r="W21" s="342"/>
      <c r="X21" s="342" t="s">
        <v>2</v>
      </c>
      <c r="Y21" s="342"/>
      <c r="Z21" s="342" t="s">
        <v>188</v>
      </c>
      <c r="AA21" s="342"/>
      <c r="AB21" s="357"/>
      <c r="AC21" s="358"/>
    </row>
    <row r="22" spans="1:32" ht="89.25" customHeight="1" x14ac:dyDescent="0.25">
      <c r="A22" s="349"/>
      <c r="B22" s="349"/>
      <c r="C22" s="175" t="s">
        <v>2</v>
      </c>
      <c r="D22" s="175" t="s">
        <v>188</v>
      </c>
      <c r="E22" s="284" t="s">
        <v>520</v>
      </c>
      <c r="F22" s="284" t="s">
        <v>521</v>
      </c>
      <c r="G22" s="366"/>
      <c r="H22" s="73" t="s">
        <v>456</v>
      </c>
      <c r="I22" s="73" t="s">
        <v>457</v>
      </c>
      <c r="J22" s="73" t="s">
        <v>456</v>
      </c>
      <c r="K22" s="73" t="s">
        <v>457</v>
      </c>
      <c r="L22" s="73" t="s">
        <v>456</v>
      </c>
      <c r="M22" s="73" t="s">
        <v>457</v>
      </c>
      <c r="N22" s="73" t="s">
        <v>456</v>
      </c>
      <c r="O22" s="73" t="s">
        <v>457</v>
      </c>
      <c r="P22" s="73" t="s">
        <v>456</v>
      </c>
      <c r="Q22" s="73" t="s">
        <v>457</v>
      </c>
      <c r="R22" s="73" t="s">
        <v>456</v>
      </c>
      <c r="S22" s="73" t="s">
        <v>457</v>
      </c>
      <c r="T22" s="73" t="s">
        <v>456</v>
      </c>
      <c r="U22" s="73" t="s">
        <v>457</v>
      </c>
      <c r="V22" s="73" t="s">
        <v>456</v>
      </c>
      <c r="W22" s="73" t="s">
        <v>457</v>
      </c>
      <c r="X22" s="73" t="s">
        <v>456</v>
      </c>
      <c r="Y22" s="73" t="s">
        <v>457</v>
      </c>
      <c r="Z22" s="73" t="s">
        <v>456</v>
      </c>
      <c r="AA22" s="73" t="s">
        <v>457</v>
      </c>
      <c r="AB22" s="175" t="s">
        <v>189</v>
      </c>
      <c r="AC22" s="175" t="s">
        <v>188</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78" customFormat="1" ht="47.25" customHeight="1" x14ac:dyDescent="0.25">
      <c r="A24" s="176">
        <v>1</v>
      </c>
      <c r="B24" s="177" t="s">
        <v>187</v>
      </c>
      <c r="C24" s="285" t="s">
        <v>593</v>
      </c>
      <c r="D24" s="285">
        <v>74.302000000000007</v>
      </c>
      <c r="E24" s="285">
        <v>74.302000000000007</v>
      </c>
      <c r="F24" s="285">
        <v>74.302000000000007</v>
      </c>
      <c r="G24" s="285">
        <v>0</v>
      </c>
      <c r="H24" s="285" t="s">
        <v>593</v>
      </c>
      <c r="I24" s="285"/>
      <c r="J24" s="285">
        <v>74.302000000000007</v>
      </c>
      <c r="K24" s="285"/>
      <c r="L24" s="285" t="s">
        <v>593</v>
      </c>
      <c r="M24" s="285"/>
      <c r="N24" s="285">
        <v>0</v>
      </c>
      <c r="O24" s="285"/>
      <c r="P24" s="285" t="s">
        <v>593</v>
      </c>
      <c r="Q24" s="285"/>
      <c r="R24" s="285">
        <v>0</v>
      </c>
      <c r="S24" s="285"/>
      <c r="T24" s="285" t="s">
        <v>593</v>
      </c>
      <c r="U24" s="285"/>
      <c r="V24" s="285">
        <v>0</v>
      </c>
      <c r="W24" s="285"/>
      <c r="X24" s="285" t="s">
        <v>593</v>
      </c>
      <c r="Y24" s="285"/>
      <c r="Z24" s="285">
        <v>0</v>
      </c>
      <c r="AA24" s="285"/>
      <c r="AB24" s="285" t="s">
        <v>593</v>
      </c>
      <c r="AC24" s="285">
        <v>74.302000000000007</v>
      </c>
    </row>
    <row r="25" spans="1:32" s="178" customFormat="1" ht="24" customHeight="1" x14ac:dyDescent="0.25">
      <c r="A25" s="179" t="s">
        <v>186</v>
      </c>
      <c r="B25" s="180" t="s">
        <v>185</v>
      </c>
      <c r="C25" s="285"/>
      <c r="D25" s="285"/>
      <c r="E25" s="285"/>
      <c r="F25" s="285"/>
      <c r="G25" s="285">
        <v>0</v>
      </c>
      <c r="H25" s="285" t="s">
        <v>593</v>
      </c>
      <c r="I25" s="285"/>
      <c r="J25" s="285">
        <v>0</v>
      </c>
      <c r="K25" s="285"/>
      <c r="L25" s="285" t="s">
        <v>593</v>
      </c>
      <c r="M25" s="285"/>
      <c r="N25" s="285">
        <v>0</v>
      </c>
      <c r="O25" s="285"/>
      <c r="P25" s="285" t="s">
        <v>593</v>
      </c>
      <c r="Q25" s="285"/>
      <c r="R25" s="285">
        <v>0</v>
      </c>
      <c r="S25" s="285"/>
      <c r="T25" s="285" t="s">
        <v>593</v>
      </c>
      <c r="U25" s="285"/>
      <c r="V25" s="285">
        <v>0</v>
      </c>
      <c r="W25" s="285"/>
      <c r="X25" s="285" t="s">
        <v>593</v>
      </c>
      <c r="Y25" s="285"/>
      <c r="Z25" s="285">
        <v>0</v>
      </c>
      <c r="AA25" s="285"/>
      <c r="AB25" s="285" t="s">
        <v>593</v>
      </c>
      <c r="AC25" s="285">
        <v>0</v>
      </c>
    </row>
    <row r="26" spans="1:32" s="178" customFormat="1" x14ac:dyDescent="0.25">
      <c r="A26" s="179" t="s">
        <v>184</v>
      </c>
      <c r="B26" s="180" t="s">
        <v>183</v>
      </c>
      <c r="C26" s="285"/>
      <c r="D26" s="285"/>
      <c r="E26" s="285"/>
      <c r="F26" s="285"/>
      <c r="G26" s="285">
        <v>0</v>
      </c>
      <c r="H26" s="285" t="s">
        <v>593</v>
      </c>
      <c r="I26" s="285"/>
      <c r="J26" s="285">
        <v>0</v>
      </c>
      <c r="K26" s="285"/>
      <c r="L26" s="285" t="s">
        <v>593</v>
      </c>
      <c r="M26" s="285"/>
      <c r="N26" s="285">
        <v>0</v>
      </c>
      <c r="O26" s="285"/>
      <c r="P26" s="285" t="s">
        <v>593</v>
      </c>
      <c r="Q26" s="285"/>
      <c r="R26" s="285">
        <v>0</v>
      </c>
      <c r="S26" s="285"/>
      <c r="T26" s="285" t="s">
        <v>593</v>
      </c>
      <c r="U26" s="285"/>
      <c r="V26" s="285">
        <v>0</v>
      </c>
      <c r="W26" s="285"/>
      <c r="X26" s="285" t="s">
        <v>593</v>
      </c>
      <c r="Y26" s="285"/>
      <c r="Z26" s="285">
        <v>0</v>
      </c>
      <c r="AA26" s="285"/>
      <c r="AB26" s="285" t="s">
        <v>593</v>
      </c>
      <c r="AC26" s="285">
        <v>0</v>
      </c>
    </row>
    <row r="27" spans="1:32" s="178" customFormat="1" ht="31.5" x14ac:dyDescent="0.25">
      <c r="A27" s="179" t="s">
        <v>182</v>
      </c>
      <c r="B27" s="180" t="s">
        <v>412</v>
      </c>
      <c r="C27" s="285"/>
      <c r="D27" s="285"/>
      <c r="E27" s="285"/>
      <c r="F27" s="285"/>
      <c r="G27" s="285">
        <v>0</v>
      </c>
      <c r="H27" s="285" t="s">
        <v>593</v>
      </c>
      <c r="I27" s="285"/>
      <c r="J27" s="285">
        <v>0</v>
      </c>
      <c r="K27" s="285"/>
      <c r="L27" s="285" t="s">
        <v>593</v>
      </c>
      <c r="M27" s="285"/>
      <c r="N27" s="285">
        <v>0</v>
      </c>
      <c r="O27" s="285"/>
      <c r="P27" s="285" t="s">
        <v>593</v>
      </c>
      <c r="Q27" s="285"/>
      <c r="R27" s="285">
        <v>0</v>
      </c>
      <c r="S27" s="285"/>
      <c r="T27" s="285" t="s">
        <v>593</v>
      </c>
      <c r="U27" s="285"/>
      <c r="V27" s="285">
        <v>0</v>
      </c>
      <c r="W27" s="285"/>
      <c r="X27" s="285" t="s">
        <v>593</v>
      </c>
      <c r="Y27" s="285"/>
      <c r="Z27" s="285">
        <v>0</v>
      </c>
      <c r="AA27" s="285"/>
      <c r="AB27" s="285" t="s">
        <v>593</v>
      </c>
      <c r="AC27" s="285">
        <v>0</v>
      </c>
    </row>
    <row r="28" spans="1:32" s="178" customFormat="1" x14ac:dyDescent="0.25">
      <c r="A28" s="179" t="s">
        <v>181</v>
      </c>
      <c r="B28" s="180" t="s">
        <v>180</v>
      </c>
      <c r="C28" s="285"/>
      <c r="D28" s="285"/>
      <c r="E28" s="285"/>
      <c r="F28" s="285"/>
      <c r="G28" s="285">
        <v>0</v>
      </c>
      <c r="H28" s="285" t="s">
        <v>593</v>
      </c>
      <c r="I28" s="285"/>
      <c r="J28" s="285">
        <v>0</v>
      </c>
      <c r="K28" s="285"/>
      <c r="L28" s="285" t="s">
        <v>593</v>
      </c>
      <c r="M28" s="285"/>
      <c r="N28" s="285">
        <v>0</v>
      </c>
      <c r="O28" s="285"/>
      <c r="P28" s="285" t="s">
        <v>593</v>
      </c>
      <c r="Q28" s="285"/>
      <c r="R28" s="285">
        <v>0</v>
      </c>
      <c r="S28" s="285"/>
      <c r="T28" s="285" t="s">
        <v>593</v>
      </c>
      <c r="U28" s="285"/>
      <c r="V28" s="285">
        <v>0</v>
      </c>
      <c r="W28" s="285"/>
      <c r="X28" s="285" t="s">
        <v>593</v>
      </c>
      <c r="Y28" s="285"/>
      <c r="Z28" s="285">
        <v>0</v>
      </c>
      <c r="AA28" s="285"/>
      <c r="AB28" s="285" t="s">
        <v>593</v>
      </c>
      <c r="AC28" s="285">
        <v>0</v>
      </c>
    </row>
    <row r="29" spans="1:32" s="178" customFormat="1" x14ac:dyDescent="0.25">
      <c r="A29" s="179" t="s">
        <v>179</v>
      </c>
      <c r="B29" s="181" t="s">
        <v>178</v>
      </c>
      <c r="C29" s="285"/>
      <c r="D29" s="285"/>
      <c r="E29" s="285"/>
      <c r="F29" s="285"/>
      <c r="G29" s="285">
        <v>0</v>
      </c>
      <c r="H29" s="285" t="s">
        <v>593</v>
      </c>
      <c r="I29" s="285"/>
      <c r="J29" s="285">
        <v>74.302000000000007</v>
      </c>
      <c r="K29" s="285"/>
      <c r="L29" s="285" t="s">
        <v>593</v>
      </c>
      <c r="M29" s="285"/>
      <c r="N29" s="285">
        <v>0</v>
      </c>
      <c r="O29" s="285"/>
      <c r="P29" s="285" t="s">
        <v>593</v>
      </c>
      <c r="Q29" s="285"/>
      <c r="R29" s="285">
        <v>0</v>
      </c>
      <c r="S29" s="285"/>
      <c r="T29" s="285" t="s">
        <v>593</v>
      </c>
      <c r="U29" s="285"/>
      <c r="V29" s="285">
        <v>0</v>
      </c>
      <c r="W29" s="285"/>
      <c r="X29" s="285" t="s">
        <v>593</v>
      </c>
      <c r="Y29" s="285"/>
      <c r="Z29" s="285">
        <v>0</v>
      </c>
      <c r="AA29" s="285"/>
      <c r="AB29" s="285" t="s">
        <v>593</v>
      </c>
      <c r="AC29" s="285">
        <v>74.302000000000007</v>
      </c>
    </row>
    <row r="30" spans="1:32" s="178" customFormat="1" ht="47.25" x14ac:dyDescent="0.25">
      <c r="A30" s="176" t="s">
        <v>63</v>
      </c>
      <c r="B30" s="177" t="s">
        <v>177</v>
      </c>
      <c r="C30" s="285" t="s">
        <v>593</v>
      </c>
      <c r="D30" s="285">
        <v>61.921999999999997</v>
      </c>
      <c r="E30" s="285">
        <v>61.921999999999997</v>
      </c>
      <c r="F30" s="285">
        <v>61.921999999999997</v>
      </c>
      <c r="G30" s="285">
        <v>0</v>
      </c>
      <c r="H30" s="285" t="s">
        <v>593</v>
      </c>
      <c r="I30" s="285"/>
      <c r="J30" s="285">
        <v>61.921999999999997</v>
      </c>
      <c r="K30" s="285"/>
      <c r="L30" s="285" t="s">
        <v>593</v>
      </c>
      <c r="M30" s="285"/>
      <c r="N30" s="285">
        <v>0</v>
      </c>
      <c r="O30" s="285"/>
      <c r="P30" s="285" t="s">
        <v>593</v>
      </c>
      <c r="Q30" s="285"/>
      <c r="R30" s="285">
        <v>0</v>
      </c>
      <c r="S30" s="285"/>
      <c r="T30" s="285" t="s">
        <v>593</v>
      </c>
      <c r="U30" s="285"/>
      <c r="V30" s="285">
        <v>0</v>
      </c>
      <c r="W30" s="285"/>
      <c r="X30" s="285" t="s">
        <v>593</v>
      </c>
      <c r="Y30" s="285"/>
      <c r="Z30" s="285">
        <v>0</v>
      </c>
      <c r="AA30" s="285"/>
      <c r="AB30" s="285" t="s">
        <v>593</v>
      </c>
      <c r="AC30" s="285">
        <v>61.921999999999997</v>
      </c>
    </row>
    <row r="31" spans="1:32" s="178" customFormat="1" x14ac:dyDescent="0.25">
      <c r="A31" s="176" t="s">
        <v>176</v>
      </c>
      <c r="B31" s="180" t="s">
        <v>175</v>
      </c>
      <c r="C31" s="285" t="s">
        <v>593</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2" s="178" customFormat="1" ht="31.5" x14ac:dyDescent="0.25">
      <c r="A32" s="176" t="s">
        <v>174</v>
      </c>
      <c r="B32" s="180" t="s">
        <v>173</v>
      </c>
      <c r="C32" s="285" t="s">
        <v>593</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178" customFormat="1" x14ac:dyDescent="0.25">
      <c r="A33" s="176" t="s">
        <v>172</v>
      </c>
      <c r="B33" s="180" t="s">
        <v>171</v>
      </c>
      <c r="C33" s="285" t="s">
        <v>593</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178" customFormat="1" x14ac:dyDescent="0.25">
      <c r="A34" s="176" t="s">
        <v>170</v>
      </c>
      <c r="B34" s="180" t="s">
        <v>169</v>
      </c>
      <c r="C34" s="285" t="s">
        <v>593</v>
      </c>
      <c r="D34" s="285">
        <v>61.921999999999997</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178" customFormat="1" ht="31.5" x14ac:dyDescent="0.25">
      <c r="A35" s="176" t="s">
        <v>62</v>
      </c>
      <c r="B35" s="177" t="s">
        <v>168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178" customFormat="1" x14ac:dyDescent="0.25">
      <c r="A36" s="179" t="s">
        <v>167</v>
      </c>
      <c r="B36" s="182" t="s">
        <v>524</v>
      </c>
      <c r="C36" s="285"/>
      <c r="D36" s="285"/>
      <c r="E36" s="285"/>
      <c r="F36" s="285"/>
      <c r="G36" s="285">
        <v>0</v>
      </c>
      <c r="H36" s="285" t="s">
        <v>593</v>
      </c>
      <c r="I36" s="285" t="s">
        <v>593</v>
      </c>
      <c r="J36" s="285">
        <v>0</v>
      </c>
      <c r="K36" s="285" t="s">
        <v>581</v>
      </c>
      <c r="L36" s="285" t="s">
        <v>593</v>
      </c>
      <c r="M36" s="285" t="s">
        <v>593</v>
      </c>
      <c r="N36" s="285">
        <v>0</v>
      </c>
      <c r="O36" s="285" t="s">
        <v>581</v>
      </c>
      <c r="P36" s="285" t="s">
        <v>593</v>
      </c>
      <c r="Q36" s="285" t="s">
        <v>593</v>
      </c>
      <c r="R36" s="285">
        <v>0</v>
      </c>
      <c r="S36" s="285" t="s">
        <v>581</v>
      </c>
      <c r="T36" s="285" t="s">
        <v>593</v>
      </c>
      <c r="U36" s="285" t="s">
        <v>593</v>
      </c>
      <c r="V36" s="285">
        <v>0</v>
      </c>
      <c r="W36" s="285" t="s">
        <v>581</v>
      </c>
      <c r="X36" s="285" t="s">
        <v>593</v>
      </c>
      <c r="Y36" s="285" t="s">
        <v>593</v>
      </c>
      <c r="Z36" s="285">
        <v>0</v>
      </c>
      <c r="AA36" s="285" t="s">
        <v>581</v>
      </c>
      <c r="AB36" s="285">
        <v>0</v>
      </c>
      <c r="AC36" s="285">
        <v>0</v>
      </c>
    </row>
    <row r="37" spans="1:29" s="178" customFormat="1" ht="31.5" x14ac:dyDescent="0.25">
      <c r="A37" s="179" t="s">
        <v>166</v>
      </c>
      <c r="B37" s="182" t="s">
        <v>522</v>
      </c>
      <c r="C37" s="285"/>
      <c r="D37" s="285"/>
      <c r="E37" s="285"/>
      <c r="F37" s="285"/>
      <c r="G37" s="285">
        <v>0</v>
      </c>
      <c r="H37" s="285" t="s">
        <v>593</v>
      </c>
      <c r="I37" s="285" t="s">
        <v>593</v>
      </c>
      <c r="J37" s="285">
        <v>0</v>
      </c>
      <c r="K37" s="285" t="s">
        <v>581</v>
      </c>
      <c r="L37" s="285" t="s">
        <v>593</v>
      </c>
      <c r="M37" s="285" t="s">
        <v>593</v>
      </c>
      <c r="N37" s="285">
        <v>0</v>
      </c>
      <c r="O37" s="285" t="s">
        <v>581</v>
      </c>
      <c r="P37" s="285" t="s">
        <v>593</v>
      </c>
      <c r="Q37" s="285" t="s">
        <v>593</v>
      </c>
      <c r="R37" s="285">
        <v>0</v>
      </c>
      <c r="S37" s="285" t="s">
        <v>581</v>
      </c>
      <c r="T37" s="285" t="s">
        <v>593</v>
      </c>
      <c r="U37" s="285" t="s">
        <v>593</v>
      </c>
      <c r="V37" s="285">
        <v>0</v>
      </c>
      <c r="W37" s="285" t="s">
        <v>581</v>
      </c>
      <c r="X37" s="285" t="s">
        <v>593</v>
      </c>
      <c r="Y37" s="285" t="s">
        <v>593</v>
      </c>
      <c r="Z37" s="285">
        <v>0</v>
      </c>
      <c r="AA37" s="285" t="s">
        <v>581</v>
      </c>
      <c r="AB37" s="285">
        <v>0</v>
      </c>
      <c r="AC37" s="285">
        <v>0</v>
      </c>
    </row>
    <row r="38" spans="1:29" s="178" customFormat="1" x14ac:dyDescent="0.25">
      <c r="A38" s="179" t="s">
        <v>165</v>
      </c>
      <c r="B38" s="180" t="s">
        <v>156</v>
      </c>
      <c r="C38" s="285"/>
      <c r="D38" s="285"/>
      <c r="E38" s="285"/>
      <c r="F38" s="285"/>
      <c r="G38" s="285">
        <v>0</v>
      </c>
      <c r="H38" s="285" t="s">
        <v>593</v>
      </c>
      <c r="I38" s="285" t="s">
        <v>593</v>
      </c>
      <c r="J38" s="285">
        <v>0</v>
      </c>
      <c r="K38" s="285" t="s">
        <v>581</v>
      </c>
      <c r="L38" s="285" t="s">
        <v>593</v>
      </c>
      <c r="M38" s="285" t="s">
        <v>593</v>
      </c>
      <c r="N38" s="285">
        <v>0</v>
      </c>
      <c r="O38" s="285" t="s">
        <v>581</v>
      </c>
      <c r="P38" s="285" t="s">
        <v>593</v>
      </c>
      <c r="Q38" s="285" t="s">
        <v>593</v>
      </c>
      <c r="R38" s="285">
        <v>0</v>
      </c>
      <c r="S38" s="285" t="s">
        <v>581</v>
      </c>
      <c r="T38" s="285" t="s">
        <v>593</v>
      </c>
      <c r="U38" s="285" t="s">
        <v>593</v>
      </c>
      <c r="V38" s="285">
        <v>0</v>
      </c>
      <c r="W38" s="285" t="s">
        <v>581</v>
      </c>
      <c r="X38" s="285" t="s">
        <v>593</v>
      </c>
      <c r="Y38" s="285" t="s">
        <v>593</v>
      </c>
      <c r="Z38" s="285">
        <v>0</v>
      </c>
      <c r="AA38" s="285" t="s">
        <v>581</v>
      </c>
      <c r="AB38" s="285">
        <v>0</v>
      </c>
      <c r="AC38" s="285">
        <v>0</v>
      </c>
    </row>
    <row r="39" spans="1:29" s="178" customFormat="1" x14ac:dyDescent="0.25">
      <c r="A39" s="179" t="s">
        <v>164</v>
      </c>
      <c r="B39" s="180" t="s">
        <v>523</v>
      </c>
      <c r="C39" s="285"/>
      <c r="D39" s="285"/>
      <c r="E39" s="285"/>
      <c r="F39" s="285"/>
      <c r="G39" s="285">
        <v>0</v>
      </c>
      <c r="H39" s="285" t="s">
        <v>593</v>
      </c>
      <c r="I39" s="285" t="s">
        <v>593</v>
      </c>
      <c r="J39" s="285">
        <v>0</v>
      </c>
      <c r="K39" s="285" t="s">
        <v>581</v>
      </c>
      <c r="L39" s="285" t="s">
        <v>593</v>
      </c>
      <c r="M39" s="285" t="s">
        <v>593</v>
      </c>
      <c r="N39" s="285">
        <v>0</v>
      </c>
      <c r="O39" s="285" t="s">
        <v>581</v>
      </c>
      <c r="P39" s="285" t="s">
        <v>593</v>
      </c>
      <c r="Q39" s="285" t="s">
        <v>593</v>
      </c>
      <c r="R39" s="285">
        <v>0</v>
      </c>
      <c r="S39" s="285" t="s">
        <v>581</v>
      </c>
      <c r="T39" s="285" t="s">
        <v>593</v>
      </c>
      <c r="U39" s="285" t="s">
        <v>593</v>
      </c>
      <c r="V39" s="285">
        <v>0</v>
      </c>
      <c r="W39" s="285" t="s">
        <v>581</v>
      </c>
      <c r="X39" s="285" t="s">
        <v>593</v>
      </c>
      <c r="Y39" s="285" t="s">
        <v>593</v>
      </c>
      <c r="Z39" s="285">
        <v>0</v>
      </c>
      <c r="AA39" s="285" t="s">
        <v>581</v>
      </c>
      <c r="AB39" s="285">
        <v>0</v>
      </c>
      <c r="AC39" s="285">
        <v>0</v>
      </c>
    </row>
    <row r="40" spans="1:29" s="178" customFormat="1" x14ac:dyDescent="0.25">
      <c r="A40" s="179" t="s">
        <v>163</v>
      </c>
      <c r="B40" s="180" t="s">
        <v>525</v>
      </c>
      <c r="C40" s="285"/>
      <c r="D40" s="285"/>
      <c r="E40" s="285"/>
      <c r="F40" s="285"/>
      <c r="G40" s="285">
        <v>0</v>
      </c>
      <c r="H40" s="285" t="s">
        <v>593</v>
      </c>
      <c r="I40" s="285" t="s">
        <v>593</v>
      </c>
      <c r="J40" s="285">
        <v>0</v>
      </c>
      <c r="K40" s="285" t="s">
        <v>581</v>
      </c>
      <c r="L40" s="285" t="s">
        <v>593</v>
      </c>
      <c r="M40" s="285" t="s">
        <v>593</v>
      </c>
      <c r="N40" s="285">
        <v>0</v>
      </c>
      <c r="O40" s="285" t="s">
        <v>581</v>
      </c>
      <c r="P40" s="285" t="s">
        <v>593</v>
      </c>
      <c r="Q40" s="285" t="s">
        <v>593</v>
      </c>
      <c r="R40" s="285">
        <v>0</v>
      </c>
      <c r="S40" s="285" t="s">
        <v>581</v>
      </c>
      <c r="T40" s="285" t="s">
        <v>593</v>
      </c>
      <c r="U40" s="285" t="s">
        <v>593</v>
      </c>
      <c r="V40" s="285">
        <v>0</v>
      </c>
      <c r="W40" s="285" t="s">
        <v>581</v>
      </c>
      <c r="X40" s="285" t="s">
        <v>593</v>
      </c>
      <c r="Y40" s="285" t="s">
        <v>593</v>
      </c>
      <c r="Z40" s="285">
        <v>0</v>
      </c>
      <c r="AA40" s="285" t="s">
        <v>581</v>
      </c>
      <c r="AB40" s="285">
        <v>0</v>
      </c>
      <c r="AC40" s="285">
        <v>0</v>
      </c>
    </row>
    <row r="41" spans="1:29" s="178" customFormat="1" x14ac:dyDescent="0.25">
      <c r="A41" s="179" t="s">
        <v>162</v>
      </c>
      <c r="B41" s="180" t="s">
        <v>526</v>
      </c>
      <c r="C41" s="285"/>
      <c r="D41" s="285"/>
      <c r="E41" s="285"/>
      <c r="F41" s="285"/>
      <c r="G41" s="285">
        <v>0</v>
      </c>
      <c r="H41" s="285" t="s">
        <v>593</v>
      </c>
      <c r="I41" s="285" t="s">
        <v>593</v>
      </c>
      <c r="J41" s="285">
        <v>0</v>
      </c>
      <c r="K41" s="285" t="s">
        <v>581</v>
      </c>
      <c r="L41" s="285" t="s">
        <v>593</v>
      </c>
      <c r="M41" s="285" t="s">
        <v>593</v>
      </c>
      <c r="N41" s="285">
        <v>0</v>
      </c>
      <c r="O41" s="285" t="s">
        <v>581</v>
      </c>
      <c r="P41" s="285" t="s">
        <v>593</v>
      </c>
      <c r="Q41" s="285" t="s">
        <v>593</v>
      </c>
      <c r="R41" s="285">
        <v>0</v>
      </c>
      <c r="S41" s="285" t="s">
        <v>581</v>
      </c>
      <c r="T41" s="285" t="s">
        <v>593</v>
      </c>
      <c r="U41" s="285" t="s">
        <v>593</v>
      </c>
      <c r="V41" s="285">
        <v>0</v>
      </c>
      <c r="W41" s="285" t="s">
        <v>581</v>
      </c>
      <c r="X41" s="285" t="s">
        <v>593</v>
      </c>
      <c r="Y41" s="285" t="s">
        <v>593</v>
      </c>
      <c r="Z41" s="285">
        <v>0</v>
      </c>
      <c r="AA41" s="285" t="s">
        <v>581</v>
      </c>
      <c r="AB41" s="285">
        <v>0</v>
      </c>
      <c r="AC41" s="285">
        <v>0</v>
      </c>
    </row>
    <row r="42" spans="1:29" s="178" customFormat="1" x14ac:dyDescent="0.25">
      <c r="A42" s="179" t="s">
        <v>161</v>
      </c>
      <c r="B42" s="180" t="s">
        <v>527</v>
      </c>
      <c r="C42" s="285"/>
      <c r="D42" s="285"/>
      <c r="E42" s="285"/>
      <c r="F42" s="285"/>
      <c r="G42" s="285">
        <v>0</v>
      </c>
      <c r="H42" s="285" t="s">
        <v>593</v>
      </c>
      <c r="I42" s="285" t="s">
        <v>593</v>
      </c>
      <c r="J42" s="285">
        <v>0</v>
      </c>
      <c r="K42" s="285" t="s">
        <v>581</v>
      </c>
      <c r="L42" s="285" t="s">
        <v>593</v>
      </c>
      <c r="M42" s="285" t="s">
        <v>593</v>
      </c>
      <c r="N42" s="285">
        <v>0</v>
      </c>
      <c r="O42" s="285" t="s">
        <v>581</v>
      </c>
      <c r="P42" s="285" t="s">
        <v>593</v>
      </c>
      <c r="Q42" s="285" t="s">
        <v>593</v>
      </c>
      <c r="R42" s="285">
        <v>0</v>
      </c>
      <c r="S42" s="285" t="s">
        <v>581</v>
      </c>
      <c r="T42" s="285" t="s">
        <v>593</v>
      </c>
      <c r="U42" s="285" t="s">
        <v>593</v>
      </c>
      <c r="V42" s="285">
        <v>0</v>
      </c>
      <c r="W42" s="285" t="s">
        <v>581</v>
      </c>
      <c r="X42" s="285" t="s">
        <v>593</v>
      </c>
      <c r="Y42" s="285" t="s">
        <v>593</v>
      </c>
      <c r="Z42" s="285">
        <v>0</v>
      </c>
      <c r="AA42" s="285" t="s">
        <v>581</v>
      </c>
      <c r="AB42" s="285">
        <v>0</v>
      </c>
      <c r="AC42" s="285">
        <v>0</v>
      </c>
    </row>
    <row r="43" spans="1:29" s="178" customFormat="1" x14ac:dyDescent="0.25">
      <c r="A43" s="179" t="s">
        <v>528</v>
      </c>
      <c r="B43" s="180" t="s">
        <v>529</v>
      </c>
      <c r="C43" s="285"/>
      <c r="D43" s="285"/>
      <c r="E43" s="285"/>
      <c r="F43" s="285"/>
      <c r="G43" s="285">
        <v>0</v>
      </c>
      <c r="H43" s="285" t="s">
        <v>593</v>
      </c>
      <c r="I43" s="285" t="s">
        <v>593</v>
      </c>
      <c r="J43" s="285">
        <v>0</v>
      </c>
      <c r="K43" s="285" t="s">
        <v>581</v>
      </c>
      <c r="L43" s="285" t="s">
        <v>593</v>
      </c>
      <c r="M43" s="285" t="s">
        <v>593</v>
      </c>
      <c r="N43" s="285">
        <v>0</v>
      </c>
      <c r="O43" s="285" t="s">
        <v>581</v>
      </c>
      <c r="P43" s="285" t="s">
        <v>593</v>
      </c>
      <c r="Q43" s="285" t="s">
        <v>593</v>
      </c>
      <c r="R43" s="285">
        <v>0</v>
      </c>
      <c r="S43" s="285" t="s">
        <v>581</v>
      </c>
      <c r="T43" s="285" t="s">
        <v>593</v>
      </c>
      <c r="U43" s="285" t="s">
        <v>593</v>
      </c>
      <c r="V43" s="285">
        <v>0</v>
      </c>
      <c r="W43" s="285" t="s">
        <v>581</v>
      </c>
      <c r="X43" s="285" t="s">
        <v>593</v>
      </c>
      <c r="Y43" s="285" t="s">
        <v>593</v>
      </c>
      <c r="Z43" s="285">
        <v>0</v>
      </c>
      <c r="AA43" s="285" t="s">
        <v>581</v>
      </c>
      <c r="AB43" s="285">
        <v>0</v>
      </c>
      <c r="AC43" s="285">
        <v>0</v>
      </c>
    </row>
    <row r="44" spans="1:29" s="178" customFormat="1" x14ac:dyDescent="0.25">
      <c r="A44" s="179" t="s">
        <v>530</v>
      </c>
      <c r="B44" s="180" t="s">
        <v>531</v>
      </c>
      <c r="C44" s="285"/>
      <c r="D44" s="285"/>
      <c r="E44" s="285"/>
      <c r="F44" s="285"/>
      <c r="G44" s="285">
        <v>0</v>
      </c>
      <c r="H44" s="285" t="s">
        <v>593</v>
      </c>
      <c r="I44" s="285" t="s">
        <v>593</v>
      </c>
      <c r="J44" s="285">
        <v>0</v>
      </c>
      <c r="K44" s="285" t="s">
        <v>581</v>
      </c>
      <c r="L44" s="285" t="s">
        <v>593</v>
      </c>
      <c r="M44" s="285" t="s">
        <v>593</v>
      </c>
      <c r="N44" s="285">
        <v>0</v>
      </c>
      <c r="O44" s="285" t="s">
        <v>581</v>
      </c>
      <c r="P44" s="285" t="s">
        <v>593</v>
      </c>
      <c r="Q44" s="285" t="s">
        <v>593</v>
      </c>
      <c r="R44" s="285">
        <v>0</v>
      </c>
      <c r="S44" s="285" t="s">
        <v>581</v>
      </c>
      <c r="T44" s="285" t="s">
        <v>593</v>
      </c>
      <c r="U44" s="285" t="s">
        <v>593</v>
      </c>
      <c r="V44" s="285">
        <v>0</v>
      </c>
      <c r="W44" s="285" t="s">
        <v>581</v>
      </c>
      <c r="X44" s="285" t="s">
        <v>593</v>
      </c>
      <c r="Y44" s="285" t="s">
        <v>593</v>
      </c>
      <c r="Z44" s="285">
        <v>0</v>
      </c>
      <c r="AA44" s="285" t="s">
        <v>581</v>
      </c>
      <c r="AB44" s="285">
        <v>0</v>
      </c>
      <c r="AC44" s="285">
        <v>0</v>
      </c>
    </row>
    <row r="45" spans="1:29" s="178" customFormat="1" x14ac:dyDescent="0.25">
      <c r="A45" s="179" t="s">
        <v>532</v>
      </c>
      <c r="B45" s="180" t="s">
        <v>533</v>
      </c>
      <c r="C45" s="285"/>
      <c r="D45" s="285"/>
      <c r="E45" s="285"/>
      <c r="F45" s="285"/>
      <c r="G45" s="285">
        <v>0</v>
      </c>
      <c r="H45" s="285" t="s">
        <v>593</v>
      </c>
      <c r="I45" s="285" t="s">
        <v>593</v>
      </c>
      <c r="J45" s="285">
        <v>0</v>
      </c>
      <c r="K45" s="285" t="s">
        <v>581</v>
      </c>
      <c r="L45" s="285" t="s">
        <v>593</v>
      </c>
      <c r="M45" s="285" t="s">
        <v>593</v>
      </c>
      <c r="N45" s="285">
        <v>0</v>
      </c>
      <c r="O45" s="285" t="s">
        <v>581</v>
      </c>
      <c r="P45" s="285" t="s">
        <v>593</v>
      </c>
      <c r="Q45" s="285" t="s">
        <v>593</v>
      </c>
      <c r="R45" s="285">
        <v>0</v>
      </c>
      <c r="S45" s="285" t="s">
        <v>581</v>
      </c>
      <c r="T45" s="285" t="s">
        <v>593</v>
      </c>
      <c r="U45" s="285" t="s">
        <v>593</v>
      </c>
      <c r="V45" s="285">
        <v>0</v>
      </c>
      <c r="W45" s="285" t="s">
        <v>581</v>
      </c>
      <c r="X45" s="285" t="s">
        <v>593</v>
      </c>
      <c r="Y45" s="285" t="s">
        <v>593</v>
      </c>
      <c r="Z45" s="285">
        <v>0</v>
      </c>
      <c r="AA45" s="285" t="s">
        <v>581</v>
      </c>
      <c r="AB45" s="285">
        <v>0</v>
      </c>
      <c r="AC45" s="285">
        <v>0</v>
      </c>
    </row>
    <row r="46" spans="1:29" s="178" customFormat="1" x14ac:dyDescent="0.25">
      <c r="A46" s="179" t="s">
        <v>534</v>
      </c>
      <c r="B46" s="180" t="s">
        <v>535</v>
      </c>
      <c r="C46" s="285"/>
      <c r="D46" s="285"/>
      <c r="E46" s="285"/>
      <c r="F46" s="285"/>
      <c r="G46" s="285">
        <v>0</v>
      </c>
      <c r="H46" s="285" t="s">
        <v>593</v>
      </c>
      <c r="I46" s="285" t="s">
        <v>593</v>
      </c>
      <c r="J46" s="285">
        <v>0</v>
      </c>
      <c r="K46" s="285" t="s">
        <v>581</v>
      </c>
      <c r="L46" s="285" t="s">
        <v>593</v>
      </c>
      <c r="M46" s="285" t="s">
        <v>593</v>
      </c>
      <c r="N46" s="285">
        <v>0</v>
      </c>
      <c r="O46" s="285" t="s">
        <v>581</v>
      </c>
      <c r="P46" s="285" t="s">
        <v>593</v>
      </c>
      <c r="Q46" s="285" t="s">
        <v>593</v>
      </c>
      <c r="R46" s="285">
        <v>0</v>
      </c>
      <c r="S46" s="285" t="s">
        <v>581</v>
      </c>
      <c r="T46" s="285" t="s">
        <v>593</v>
      </c>
      <c r="U46" s="285" t="s">
        <v>593</v>
      </c>
      <c r="V46" s="285">
        <v>0</v>
      </c>
      <c r="W46" s="285" t="s">
        <v>581</v>
      </c>
      <c r="X46" s="285" t="s">
        <v>593</v>
      </c>
      <c r="Y46" s="285" t="s">
        <v>593</v>
      </c>
      <c r="Z46" s="285">
        <v>0</v>
      </c>
      <c r="AA46" s="285" t="s">
        <v>581</v>
      </c>
      <c r="AB46" s="285">
        <v>0</v>
      </c>
      <c r="AC46" s="285">
        <v>0</v>
      </c>
    </row>
    <row r="47" spans="1:29" s="178" customFormat="1" x14ac:dyDescent="0.25">
      <c r="A47" s="176" t="s">
        <v>61</v>
      </c>
      <c r="B47" s="177" t="s">
        <v>160</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s="178" customFormat="1" x14ac:dyDescent="0.25">
      <c r="A48" s="179" t="s">
        <v>159</v>
      </c>
      <c r="B48" s="182" t="s">
        <v>524</v>
      </c>
      <c r="C48" s="285" t="s">
        <v>593</v>
      </c>
      <c r="D48" s="285">
        <v>0</v>
      </c>
      <c r="E48" s="285"/>
      <c r="F48" s="285"/>
      <c r="G48" s="285">
        <v>0</v>
      </c>
      <c r="H48" s="285" t="s">
        <v>593</v>
      </c>
      <c r="I48" s="285"/>
      <c r="J48" s="285">
        <v>0</v>
      </c>
      <c r="K48" s="285"/>
      <c r="L48" s="285" t="s">
        <v>593</v>
      </c>
      <c r="M48" s="285"/>
      <c r="N48" s="285">
        <v>0</v>
      </c>
      <c r="O48" s="285"/>
      <c r="P48" s="285" t="s">
        <v>593</v>
      </c>
      <c r="Q48" s="285"/>
      <c r="R48" s="285">
        <v>0</v>
      </c>
      <c r="S48" s="285"/>
      <c r="T48" s="285" t="s">
        <v>593</v>
      </c>
      <c r="U48" s="285"/>
      <c r="V48" s="285">
        <v>0</v>
      </c>
      <c r="W48" s="285"/>
      <c r="X48" s="285" t="s">
        <v>593</v>
      </c>
      <c r="Y48" s="285"/>
      <c r="Z48" s="285">
        <v>0</v>
      </c>
      <c r="AA48" s="285"/>
      <c r="AB48" s="285">
        <v>0</v>
      </c>
      <c r="AC48" s="285">
        <v>0</v>
      </c>
    </row>
    <row r="49" spans="1:29" s="178" customFormat="1" ht="31.5" x14ac:dyDescent="0.25">
      <c r="A49" s="179" t="s">
        <v>158</v>
      </c>
      <c r="B49" s="182" t="s">
        <v>522</v>
      </c>
      <c r="C49" s="285" t="s">
        <v>593</v>
      </c>
      <c r="D49" s="285">
        <v>12.6</v>
      </c>
      <c r="E49" s="285"/>
      <c r="F49" s="285"/>
      <c r="G49" s="285">
        <v>0</v>
      </c>
      <c r="H49" s="285" t="s">
        <v>593</v>
      </c>
      <c r="I49" s="285"/>
      <c r="J49" s="285">
        <v>12.6</v>
      </c>
      <c r="K49" s="285"/>
      <c r="L49" s="285" t="s">
        <v>593</v>
      </c>
      <c r="M49" s="285"/>
      <c r="N49" s="285">
        <v>0</v>
      </c>
      <c r="O49" s="285"/>
      <c r="P49" s="285" t="s">
        <v>593</v>
      </c>
      <c r="Q49" s="285"/>
      <c r="R49" s="285">
        <v>0</v>
      </c>
      <c r="S49" s="285"/>
      <c r="T49" s="285" t="s">
        <v>593</v>
      </c>
      <c r="U49" s="285"/>
      <c r="V49" s="285">
        <v>0</v>
      </c>
      <c r="W49" s="285"/>
      <c r="X49" s="285" t="s">
        <v>593</v>
      </c>
      <c r="Y49" s="285"/>
      <c r="Z49" s="285">
        <v>0</v>
      </c>
      <c r="AA49" s="285"/>
      <c r="AB49" s="285">
        <v>0</v>
      </c>
      <c r="AC49" s="285">
        <v>12.6</v>
      </c>
    </row>
    <row r="50" spans="1:29" s="178" customFormat="1" x14ac:dyDescent="0.25">
      <c r="A50" s="179" t="s">
        <v>157</v>
      </c>
      <c r="B50" s="180" t="s">
        <v>156</v>
      </c>
      <c r="C50" s="285" t="s">
        <v>593</v>
      </c>
      <c r="D50" s="285">
        <v>0</v>
      </c>
      <c r="E50" s="285"/>
      <c r="F50" s="285"/>
      <c r="G50" s="285">
        <v>0</v>
      </c>
      <c r="H50" s="285" t="s">
        <v>593</v>
      </c>
      <c r="I50" s="285"/>
      <c r="J50" s="285">
        <v>0</v>
      </c>
      <c r="K50" s="285"/>
      <c r="L50" s="285" t="s">
        <v>593</v>
      </c>
      <c r="M50" s="285"/>
      <c r="N50" s="285">
        <v>0</v>
      </c>
      <c r="O50" s="285"/>
      <c r="P50" s="285" t="s">
        <v>593</v>
      </c>
      <c r="Q50" s="285"/>
      <c r="R50" s="285">
        <v>0</v>
      </c>
      <c r="S50" s="285"/>
      <c r="T50" s="285" t="s">
        <v>593</v>
      </c>
      <c r="U50" s="285"/>
      <c r="V50" s="285">
        <v>0</v>
      </c>
      <c r="W50" s="285"/>
      <c r="X50" s="285" t="s">
        <v>593</v>
      </c>
      <c r="Y50" s="285"/>
      <c r="Z50" s="285">
        <v>0</v>
      </c>
      <c r="AA50" s="285"/>
      <c r="AB50" s="285">
        <v>0</v>
      </c>
      <c r="AC50" s="285">
        <v>0</v>
      </c>
    </row>
    <row r="51" spans="1:29" s="178" customFormat="1" ht="31.5" x14ac:dyDescent="0.25">
      <c r="A51" s="179" t="s">
        <v>155</v>
      </c>
      <c r="B51" s="180" t="s">
        <v>154</v>
      </c>
      <c r="C51" s="285" t="s">
        <v>593</v>
      </c>
      <c r="D51" s="285">
        <v>20.55</v>
      </c>
      <c r="E51" s="285"/>
      <c r="F51" s="285"/>
      <c r="G51" s="285">
        <v>0</v>
      </c>
      <c r="H51" s="285" t="s">
        <v>593</v>
      </c>
      <c r="I51" s="285"/>
      <c r="J51" s="285">
        <v>20.55</v>
      </c>
      <c r="K51" s="285"/>
      <c r="L51" s="285" t="s">
        <v>593</v>
      </c>
      <c r="M51" s="285"/>
      <c r="N51" s="285">
        <v>0</v>
      </c>
      <c r="O51" s="285"/>
      <c r="P51" s="285" t="s">
        <v>593</v>
      </c>
      <c r="Q51" s="285"/>
      <c r="R51" s="285">
        <v>0</v>
      </c>
      <c r="S51" s="285"/>
      <c r="T51" s="285" t="s">
        <v>593</v>
      </c>
      <c r="U51" s="285"/>
      <c r="V51" s="285">
        <v>0</v>
      </c>
      <c r="W51" s="285"/>
      <c r="X51" s="285" t="s">
        <v>593</v>
      </c>
      <c r="Y51" s="285"/>
      <c r="Z51" s="285">
        <v>0</v>
      </c>
      <c r="AA51" s="285"/>
      <c r="AB51" s="285">
        <v>0</v>
      </c>
      <c r="AC51" s="285">
        <v>20.55</v>
      </c>
    </row>
    <row r="52" spans="1:29" s="178" customFormat="1" ht="31.5" x14ac:dyDescent="0.25">
      <c r="A52" s="179" t="s">
        <v>153</v>
      </c>
      <c r="B52" s="180" t="s">
        <v>152</v>
      </c>
      <c r="C52" s="285" t="s">
        <v>593</v>
      </c>
      <c r="D52" s="285">
        <v>0</v>
      </c>
      <c r="E52" s="285"/>
      <c r="F52" s="285"/>
      <c r="G52" s="285">
        <v>0</v>
      </c>
      <c r="H52" s="285" t="s">
        <v>593</v>
      </c>
      <c r="I52" s="285"/>
      <c r="J52" s="285">
        <v>0</v>
      </c>
      <c r="K52" s="285"/>
      <c r="L52" s="285" t="s">
        <v>593</v>
      </c>
      <c r="M52" s="285"/>
      <c r="N52" s="285">
        <v>0</v>
      </c>
      <c r="O52" s="285"/>
      <c r="P52" s="285" t="s">
        <v>593</v>
      </c>
      <c r="Q52" s="285"/>
      <c r="R52" s="285">
        <v>0</v>
      </c>
      <c r="S52" s="285"/>
      <c r="T52" s="285" t="s">
        <v>593</v>
      </c>
      <c r="U52" s="285"/>
      <c r="V52" s="285">
        <v>0</v>
      </c>
      <c r="W52" s="285"/>
      <c r="X52" s="285" t="s">
        <v>593</v>
      </c>
      <c r="Y52" s="285"/>
      <c r="Z52" s="285">
        <v>0</v>
      </c>
      <c r="AA52" s="285"/>
      <c r="AB52" s="285">
        <v>0</v>
      </c>
      <c r="AC52" s="285">
        <v>0</v>
      </c>
    </row>
    <row r="53" spans="1:29" s="178" customFormat="1" x14ac:dyDescent="0.25">
      <c r="A53" s="179" t="s">
        <v>151</v>
      </c>
      <c r="B53" s="180" t="s">
        <v>150</v>
      </c>
      <c r="C53" s="285" t="s">
        <v>593</v>
      </c>
      <c r="D53" s="285">
        <v>0</v>
      </c>
      <c r="E53" s="285"/>
      <c r="F53" s="285"/>
      <c r="G53" s="285">
        <v>0</v>
      </c>
      <c r="H53" s="285" t="s">
        <v>593</v>
      </c>
      <c r="I53" s="285"/>
      <c r="J53" s="285">
        <v>0</v>
      </c>
      <c r="K53" s="285"/>
      <c r="L53" s="285" t="s">
        <v>593</v>
      </c>
      <c r="M53" s="285"/>
      <c r="N53" s="285">
        <v>0</v>
      </c>
      <c r="O53" s="285"/>
      <c r="P53" s="285" t="s">
        <v>593</v>
      </c>
      <c r="Q53" s="285"/>
      <c r="R53" s="285">
        <v>0</v>
      </c>
      <c r="S53" s="285"/>
      <c r="T53" s="285" t="s">
        <v>593</v>
      </c>
      <c r="U53" s="285"/>
      <c r="V53" s="285">
        <v>0</v>
      </c>
      <c r="W53" s="285"/>
      <c r="X53" s="285" t="s">
        <v>593</v>
      </c>
      <c r="Y53" s="285"/>
      <c r="Z53" s="285">
        <v>0</v>
      </c>
      <c r="AA53" s="285"/>
      <c r="AB53" s="285">
        <v>0</v>
      </c>
      <c r="AC53" s="285">
        <v>0</v>
      </c>
    </row>
    <row r="54" spans="1:29" s="178" customFormat="1" x14ac:dyDescent="0.25">
      <c r="A54" s="179" t="s">
        <v>149</v>
      </c>
      <c r="B54" s="180" t="s">
        <v>525</v>
      </c>
      <c r="C54" s="285" t="s">
        <v>593</v>
      </c>
      <c r="D54" s="285">
        <v>0</v>
      </c>
      <c r="E54" s="285"/>
      <c r="F54" s="285"/>
      <c r="G54" s="285">
        <v>0</v>
      </c>
      <c r="H54" s="285" t="s">
        <v>593</v>
      </c>
      <c r="I54" s="285"/>
      <c r="J54" s="285">
        <v>0</v>
      </c>
      <c r="K54" s="285"/>
      <c r="L54" s="285" t="s">
        <v>593</v>
      </c>
      <c r="M54" s="285"/>
      <c r="N54" s="285">
        <v>0</v>
      </c>
      <c r="O54" s="285"/>
      <c r="P54" s="285" t="s">
        <v>593</v>
      </c>
      <c r="Q54" s="285"/>
      <c r="R54" s="285">
        <v>0</v>
      </c>
      <c r="S54" s="285"/>
      <c r="T54" s="285" t="s">
        <v>593</v>
      </c>
      <c r="U54" s="285"/>
      <c r="V54" s="285">
        <v>0</v>
      </c>
      <c r="W54" s="285"/>
      <c r="X54" s="285" t="s">
        <v>593</v>
      </c>
      <c r="Y54" s="285"/>
      <c r="Z54" s="285">
        <v>0</v>
      </c>
      <c r="AA54" s="285"/>
      <c r="AB54" s="285">
        <v>0</v>
      </c>
      <c r="AC54" s="285">
        <v>0</v>
      </c>
    </row>
    <row r="55" spans="1:29" s="178" customFormat="1" x14ac:dyDescent="0.25">
      <c r="A55" s="179" t="s">
        <v>536</v>
      </c>
      <c r="B55" s="180" t="s">
        <v>526</v>
      </c>
      <c r="C55" s="285" t="s">
        <v>593</v>
      </c>
      <c r="D55" s="285">
        <v>0</v>
      </c>
      <c r="E55" s="285"/>
      <c r="F55" s="285"/>
      <c r="G55" s="285">
        <v>0</v>
      </c>
      <c r="H55" s="285" t="s">
        <v>593</v>
      </c>
      <c r="I55" s="285"/>
      <c r="J55" s="285">
        <v>0</v>
      </c>
      <c r="K55" s="285"/>
      <c r="L55" s="285" t="s">
        <v>593</v>
      </c>
      <c r="M55" s="285"/>
      <c r="N55" s="285">
        <v>0</v>
      </c>
      <c r="O55" s="285"/>
      <c r="P55" s="285" t="s">
        <v>593</v>
      </c>
      <c r="Q55" s="285"/>
      <c r="R55" s="285">
        <v>0</v>
      </c>
      <c r="S55" s="285"/>
      <c r="T55" s="285" t="s">
        <v>593</v>
      </c>
      <c r="U55" s="285"/>
      <c r="V55" s="285">
        <v>0</v>
      </c>
      <c r="W55" s="285"/>
      <c r="X55" s="285" t="s">
        <v>593</v>
      </c>
      <c r="Y55" s="285"/>
      <c r="Z55" s="285">
        <v>0</v>
      </c>
      <c r="AA55" s="285"/>
      <c r="AB55" s="285">
        <v>0</v>
      </c>
      <c r="AC55" s="285">
        <v>0</v>
      </c>
    </row>
    <row r="56" spans="1:29" s="178" customFormat="1" x14ac:dyDescent="0.25">
      <c r="A56" s="179" t="s">
        <v>537</v>
      </c>
      <c r="B56" s="180" t="s">
        <v>527</v>
      </c>
      <c r="C56" s="285" t="s">
        <v>593</v>
      </c>
      <c r="D56" s="285">
        <v>0</v>
      </c>
      <c r="E56" s="285"/>
      <c r="F56" s="285"/>
      <c r="G56" s="285">
        <v>0</v>
      </c>
      <c r="H56" s="285" t="s">
        <v>593</v>
      </c>
      <c r="I56" s="285"/>
      <c r="J56" s="285">
        <v>0</v>
      </c>
      <c r="K56" s="285"/>
      <c r="L56" s="285" t="s">
        <v>593</v>
      </c>
      <c r="M56" s="285"/>
      <c r="N56" s="285">
        <v>0</v>
      </c>
      <c r="O56" s="285"/>
      <c r="P56" s="285" t="s">
        <v>593</v>
      </c>
      <c r="Q56" s="285"/>
      <c r="R56" s="285">
        <v>0</v>
      </c>
      <c r="S56" s="285"/>
      <c r="T56" s="285" t="s">
        <v>593</v>
      </c>
      <c r="U56" s="285"/>
      <c r="V56" s="285">
        <v>0</v>
      </c>
      <c r="W56" s="285"/>
      <c r="X56" s="285" t="s">
        <v>593</v>
      </c>
      <c r="Y56" s="285"/>
      <c r="Z56" s="285">
        <v>0</v>
      </c>
      <c r="AA56" s="285"/>
      <c r="AB56" s="285">
        <v>0</v>
      </c>
      <c r="AC56" s="285">
        <v>0</v>
      </c>
    </row>
    <row r="57" spans="1:29" s="178" customFormat="1" x14ac:dyDescent="0.25">
      <c r="A57" s="179" t="s">
        <v>538</v>
      </c>
      <c r="B57" s="180" t="s">
        <v>529</v>
      </c>
      <c r="C57" s="285" t="s">
        <v>593</v>
      </c>
      <c r="D57" s="285">
        <v>0</v>
      </c>
      <c r="E57" s="285"/>
      <c r="F57" s="285"/>
      <c r="G57" s="285">
        <v>0</v>
      </c>
      <c r="H57" s="285" t="s">
        <v>593</v>
      </c>
      <c r="I57" s="285"/>
      <c r="J57" s="285">
        <v>0</v>
      </c>
      <c r="K57" s="285"/>
      <c r="L57" s="285" t="s">
        <v>593</v>
      </c>
      <c r="M57" s="285"/>
      <c r="N57" s="285">
        <v>0</v>
      </c>
      <c r="O57" s="285"/>
      <c r="P57" s="285" t="s">
        <v>593</v>
      </c>
      <c r="Q57" s="285"/>
      <c r="R57" s="285">
        <v>0</v>
      </c>
      <c r="S57" s="285"/>
      <c r="T57" s="285" t="s">
        <v>593</v>
      </c>
      <c r="U57" s="285"/>
      <c r="V57" s="285">
        <v>0</v>
      </c>
      <c r="W57" s="285"/>
      <c r="X57" s="285" t="s">
        <v>593</v>
      </c>
      <c r="Y57" s="285"/>
      <c r="Z57" s="285">
        <v>0</v>
      </c>
      <c r="AA57" s="285"/>
      <c r="AB57" s="285">
        <v>0</v>
      </c>
      <c r="AC57" s="285">
        <v>0</v>
      </c>
    </row>
    <row r="58" spans="1:29" s="178" customFormat="1" x14ac:dyDescent="0.25">
      <c r="A58" s="179" t="s">
        <v>539</v>
      </c>
      <c r="B58" s="180" t="s">
        <v>531</v>
      </c>
      <c r="C58" s="285" t="s">
        <v>593</v>
      </c>
      <c r="D58" s="285">
        <v>43</v>
      </c>
      <c r="E58" s="285"/>
      <c r="F58" s="285"/>
      <c r="G58" s="285">
        <v>0</v>
      </c>
      <c r="H58" s="285" t="s">
        <v>593</v>
      </c>
      <c r="I58" s="285"/>
      <c r="J58" s="285">
        <v>43</v>
      </c>
      <c r="K58" s="285"/>
      <c r="L58" s="285" t="s">
        <v>593</v>
      </c>
      <c r="M58" s="285"/>
      <c r="N58" s="285">
        <v>0</v>
      </c>
      <c r="O58" s="285"/>
      <c r="P58" s="285" t="s">
        <v>593</v>
      </c>
      <c r="Q58" s="285"/>
      <c r="R58" s="285">
        <v>0</v>
      </c>
      <c r="S58" s="285"/>
      <c r="T58" s="285" t="s">
        <v>593</v>
      </c>
      <c r="U58" s="285"/>
      <c r="V58" s="285">
        <v>0</v>
      </c>
      <c r="W58" s="285"/>
      <c r="X58" s="285" t="s">
        <v>593</v>
      </c>
      <c r="Y58" s="285"/>
      <c r="Z58" s="285">
        <v>0</v>
      </c>
      <c r="AA58" s="285"/>
      <c r="AB58" s="285">
        <v>0</v>
      </c>
      <c r="AC58" s="285">
        <v>43</v>
      </c>
    </row>
    <row r="59" spans="1:29" s="178" customFormat="1" x14ac:dyDescent="0.25">
      <c r="A59" s="179" t="s">
        <v>540</v>
      </c>
      <c r="B59" s="180" t="s">
        <v>533</v>
      </c>
      <c r="C59" s="285" t="s">
        <v>593</v>
      </c>
      <c r="D59" s="285">
        <v>0</v>
      </c>
      <c r="E59" s="285"/>
      <c r="F59" s="285"/>
      <c r="G59" s="285">
        <v>0</v>
      </c>
      <c r="H59" s="285" t="s">
        <v>593</v>
      </c>
      <c r="I59" s="285"/>
      <c r="J59" s="285">
        <v>0</v>
      </c>
      <c r="K59" s="285"/>
      <c r="L59" s="285" t="s">
        <v>593</v>
      </c>
      <c r="M59" s="285"/>
      <c r="N59" s="285">
        <v>0</v>
      </c>
      <c r="O59" s="285"/>
      <c r="P59" s="285" t="s">
        <v>593</v>
      </c>
      <c r="Q59" s="285"/>
      <c r="R59" s="285">
        <v>0</v>
      </c>
      <c r="S59" s="285"/>
      <c r="T59" s="285" t="s">
        <v>593</v>
      </c>
      <c r="U59" s="285"/>
      <c r="V59" s="285">
        <v>0</v>
      </c>
      <c r="W59" s="285"/>
      <c r="X59" s="285" t="s">
        <v>593</v>
      </c>
      <c r="Y59" s="285"/>
      <c r="Z59" s="285">
        <v>0</v>
      </c>
      <c r="AA59" s="285"/>
      <c r="AB59" s="285">
        <v>0</v>
      </c>
      <c r="AC59" s="285">
        <v>0</v>
      </c>
    </row>
    <row r="60" spans="1:29" s="178" customFormat="1" x14ac:dyDescent="0.25">
      <c r="A60" s="179" t="s">
        <v>541</v>
      </c>
      <c r="B60" s="180" t="s">
        <v>535</v>
      </c>
      <c r="C60" s="285" t="s">
        <v>593</v>
      </c>
      <c r="D60" s="285">
        <v>0</v>
      </c>
      <c r="E60" s="285"/>
      <c r="F60" s="285"/>
      <c r="G60" s="285">
        <v>0</v>
      </c>
      <c r="H60" s="285" t="s">
        <v>593</v>
      </c>
      <c r="I60" s="285"/>
      <c r="J60" s="285">
        <v>0</v>
      </c>
      <c r="K60" s="285"/>
      <c r="L60" s="285" t="s">
        <v>593</v>
      </c>
      <c r="M60" s="285"/>
      <c r="N60" s="285">
        <v>0</v>
      </c>
      <c r="O60" s="285"/>
      <c r="P60" s="285" t="s">
        <v>593</v>
      </c>
      <c r="Q60" s="285"/>
      <c r="R60" s="285">
        <v>0</v>
      </c>
      <c r="S60" s="285"/>
      <c r="T60" s="285" t="s">
        <v>593</v>
      </c>
      <c r="U60" s="285"/>
      <c r="V60" s="285">
        <v>0</v>
      </c>
      <c r="W60" s="285"/>
      <c r="X60" s="285" t="s">
        <v>593</v>
      </c>
      <c r="Y60" s="285"/>
      <c r="Z60" s="285">
        <v>0</v>
      </c>
      <c r="AA60" s="285"/>
      <c r="AB60" s="285">
        <v>0</v>
      </c>
      <c r="AC60" s="285">
        <v>0</v>
      </c>
    </row>
    <row r="61" spans="1:29" s="178" customFormat="1" ht="35.25" customHeight="1" x14ac:dyDescent="0.25">
      <c r="A61" s="176" t="s">
        <v>59</v>
      </c>
      <c r="B61" s="177" t="s">
        <v>148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178" customFormat="1" x14ac:dyDescent="0.25">
      <c r="A62" s="179" t="s">
        <v>147</v>
      </c>
      <c r="B62" s="180" t="s">
        <v>146</v>
      </c>
      <c r="C62" s="285" t="s">
        <v>593</v>
      </c>
      <c r="D62" s="285">
        <v>61.921999999999997</v>
      </c>
      <c r="E62" s="285"/>
      <c r="F62" s="285"/>
      <c r="G62" s="285">
        <v>0</v>
      </c>
      <c r="H62" s="285" t="s">
        <v>593</v>
      </c>
      <c r="I62" s="285"/>
      <c r="J62" s="285">
        <v>61.921999999999997</v>
      </c>
      <c r="K62" s="285"/>
      <c r="L62" s="285" t="s">
        <v>593</v>
      </c>
      <c r="M62" s="285"/>
      <c r="N62" s="285">
        <v>0</v>
      </c>
      <c r="O62" s="285"/>
      <c r="P62" s="285" t="s">
        <v>593</v>
      </c>
      <c r="Q62" s="285"/>
      <c r="R62" s="285">
        <v>0</v>
      </c>
      <c r="S62" s="285"/>
      <c r="T62" s="285" t="s">
        <v>593</v>
      </c>
      <c r="U62" s="285"/>
      <c r="V62" s="285">
        <v>0</v>
      </c>
      <c r="W62" s="285"/>
      <c r="X62" s="285" t="s">
        <v>593</v>
      </c>
      <c r="Y62" s="285"/>
      <c r="Z62" s="285">
        <v>0</v>
      </c>
      <c r="AA62" s="285"/>
      <c r="AB62" s="285">
        <v>0</v>
      </c>
      <c r="AC62" s="285">
        <v>61.921999999999997</v>
      </c>
    </row>
    <row r="63" spans="1:29" s="178" customFormat="1" x14ac:dyDescent="0.25">
      <c r="A63" s="179" t="s">
        <v>145</v>
      </c>
      <c r="B63" s="180" t="s">
        <v>139</v>
      </c>
      <c r="C63" s="285"/>
      <c r="D63" s="285"/>
      <c r="E63" s="285"/>
      <c r="F63" s="285"/>
      <c r="G63" s="285">
        <v>0</v>
      </c>
      <c r="H63" s="285" t="s">
        <v>593</v>
      </c>
      <c r="I63" s="285"/>
      <c r="J63" s="285">
        <v>0</v>
      </c>
      <c r="K63" s="285"/>
      <c r="L63" s="285" t="s">
        <v>593</v>
      </c>
      <c r="M63" s="285"/>
      <c r="N63" s="285">
        <v>0</v>
      </c>
      <c r="O63" s="285"/>
      <c r="P63" s="285" t="s">
        <v>593</v>
      </c>
      <c r="Q63" s="285"/>
      <c r="R63" s="285">
        <v>0</v>
      </c>
      <c r="S63" s="285"/>
      <c r="T63" s="285" t="s">
        <v>593</v>
      </c>
      <c r="U63" s="285"/>
      <c r="V63" s="285">
        <v>0</v>
      </c>
      <c r="W63" s="285"/>
      <c r="X63" s="285" t="s">
        <v>593</v>
      </c>
      <c r="Y63" s="285"/>
      <c r="Z63" s="285">
        <v>0</v>
      </c>
      <c r="AA63" s="285"/>
      <c r="AB63" s="285">
        <v>0</v>
      </c>
      <c r="AC63" s="285">
        <v>0</v>
      </c>
    </row>
    <row r="64" spans="1:29" s="178" customFormat="1" x14ac:dyDescent="0.25">
      <c r="A64" s="179" t="s">
        <v>144</v>
      </c>
      <c r="B64" s="182" t="s">
        <v>138</v>
      </c>
      <c r="C64" s="285"/>
      <c r="D64" s="285"/>
      <c r="E64" s="285"/>
      <c r="F64" s="285"/>
      <c r="G64" s="285">
        <v>0</v>
      </c>
      <c r="H64" s="285" t="s">
        <v>593</v>
      </c>
      <c r="I64" s="285"/>
      <c r="J64" s="285">
        <v>12.6</v>
      </c>
      <c r="K64" s="285"/>
      <c r="L64" s="285" t="s">
        <v>593</v>
      </c>
      <c r="M64" s="285"/>
      <c r="N64" s="285">
        <v>0</v>
      </c>
      <c r="O64" s="285"/>
      <c r="P64" s="285" t="s">
        <v>593</v>
      </c>
      <c r="Q64" s="285"/>
      <c r="R64" s="285">
        <v>0</v>
      </c>
      <c r="S64" s="285"/>
      <c r="T64" s="285" t="s">
        <v>593</v>
      </c>
      <c r="U64" s="285"/>
      <c r="V64" s="285">
        <v>0</v>
      </c>
      <c r="W64" s="285"/>
      <c r="X64" s="285" t="s">
        <v>593</v>
      </c>
      <c r="Y64" s="285"/>
      <c r="Z64" s="285">
        <v>0</v>
      </c>
      <c r="AA64" s="285"/>
      <c r="AB64" s="285">
        <v>0</v>
      </c>
      <c r="AC64" s="285">
        <v>12.6</v>
      </c>
    </row>
    <row r="65" spans="1:29" s="178" customFormat="1" x14ac:dyDescent="0.25">
      <c r="A65" s="179" t="s">
        <v>143</v>
      </c>
      <c r="B65" s="182" t="s">
        <v>137</v>
      </c>
      <c r="C65" s="285"/>
      <c r="D65" s="285"/>
      <c r="E65" s="285"/>
      <c r="F65" s="285"/>
      <c r="G65" s="285">
        <v>0</v>
      </c>
      <c r="H65" s="285" t="s">
        <v>593</v>
      </c>
      <c r="I65" s="285"/>
      <c r="J65" s="285">
        <v>0</v>
      </c>
      <c r="K65" s="285"/>
      <c r="L65" s="285" t="s">
        <v>593</v>
      </c>
      <c r="M65" s="285"/>
      <c r="N65" s="285">
        <v>0</v>
      </c>
      <c r="O65" s="285"/>
      <c r="P65" s="285" t="s">
        <v>593</v>
      </c>
      <c r="Q65" s="285"/>
      <c r="R65" s="285">
        <v>0</v>
      </c>
      <c r="S65" s="285"/>
      <c r="T65" s="285" t="s">
        <v>593</v>
      </c>
      <c r="U65" s="285"/>
      <c r="V65" s="285">
        <v>0</v>
      </c>
      <c r="W65" s="285"/>
      <c r="X65" s="285" t="s">
        <v>593</v>
      </c>
      <c r="Y65" s="285"/>
      <c r="Z65" s="285">
        <v>0</v>
      </c>
      <c r="AA65" s="285"/>
      <c r="AB65" s="285">
        <v>0</v>
      </c>
      <c r="AC65" s="285">
        <v>0</v>
      </c>
    </row>
    <row r="66" spans="1:29" s="178" customFormat="1" x14ac:dyDescent="0.25">
      <c r="A66" s="179" t="s">
        <v>142</v>
      </c>
      <c r="B66" s="182" t="s">
        <v>136</v>
      </c>
      <c r="C66" s="285"/>
      <c r="D66" s="285"/>
      <c r="E66" s="285"/>
      <c r="F66" s="285"/>
      <c r="G66" s="285">
        <v>0</v>
      </c>
      <c r="H66" s="285" t="s">
        <v>593</v>
      </c>
      <c r="I66" s="285"/>
      <c r="J66" s="285">
        <v>20.55</v>
      </c>
      <c r="K66" s="285"/>
      <c r="L66" s="285" t="s">
        <v>593</v>
      </c>
      <c r="M66" s="285"/>
      <c r="N66" s="285">
        <v>0</v>
      </c>
      <c r="O66" s="285"/>
      <c r="P66" s="285" t="s">
        <v>593</v>
      </c>
      <c r="Q66" s="285"/>
      <c r="R66" s="285">
        <v>0</v>
      </c>
      <c r="S66" s="285"/>
      <c r="T66" s="285" t="s">
        <v>593</v>
      </c>
      <c r="U66" s="285"/>
      <c r="V66" s="285">
        <v>0</v>
      </c>
      <c r="W66" s="285"/>
      <c r="X66" s="285" t="s">
        <v>593</v>
      </c>
      <c r="Y66" s="285"/>
      <c r="Z66" s="285">
        <v>0</v>
      </c>
      <c r="AA66" s="285"/>
      <c r="AB66" s="285">
        <v>0</v>
      </c>
      <c r="AC66" s="285">
        <v>20.55</v>
      </c>
    </row>
    <row r="67" spans="1:29" s="178" customFormat="1" x14ac:dyDescent="0.25">
      <c r="A67" s="179" t="s">
        <v>141</v>
      </c>
      <c r="B67" s="182" t="s">
        <v>525</v>
      </c>
      <c r="C67" s="285"/>
      <c r="D67" s="285"/>
      <c r="E67" s="285"/>
      <c r="F67" s="285"/>
      <c r="G67" s="285">
        <v>0</v>
      </c>
      <c r="H67" s="285" t="s">
        <v>593</v>
      </c>
      <c r="I67" s="285"/>
      <c r="J67" s="285">
        <v>0</v>
      </c>
      <c r="K67" s="285"/>
      <c r="L67" s="285" t="s">
        <v>593</v>
      </c>
      <c r="M67" s="285"/>
      <c r="N67" s="285">
        <v>0</v>
      </c>
      <c r="O67" s="285"/>
      <c r="P67" s="285" t="s">
        <v>593</v>
      </c>
      <c r="Q67" s="285"/>
      <c r="R67" s="285">
        <v>0</v>
      </c>
      <c r="S67" s="285"/>
      <c r="T67" s="285" t="s">
        <v>593</v>
      </c>
      <c r="U67" s="285"/>
      <c r="V67" s="285">
        <v>0</v>
      </c>
      <c r="W67" s="285"/>
      <c r="X67" s="285" t="s">
        <v>593</v>
      </c>
      <c r="Y67" s="285"/>
      <c r="Z67" s="285">
        <v>0</v>
      </c>
      <c r="AA67" s="285"/>
      <c r="AB67" s="285">
        <v>0</v>
      </c>
      <c r="AC67" s="285">
        <v>0</v>
      </c>
    </row>
    <row r="68" spans="1:29" s="178" customFormat="1" x14ac:dyDescent="0.25">
      <c r="A68" s="179" t="s">
        <v>542</v>
      </c>
      <c r="B68" s="182" t="s">
        <v>526</v>
      </c>
      <c r="C68" s="285"/>
      <c r="D68" s="285"/>
      <c r="E68" s="285"/>
      <c r="F68" s="285"/>
      <c r="G68" s="285">
        <v>0</v>
      </c>
      <c r="H68" s="285" t="s">
        <v>593</v>
      </c>
      <c r="I68" s="285"/>
      <c r="J68" s="285">
        <v>0</v>
      </c>
      <c r="K68" s="285"/>
      <c r="L68" s="285" t="s">
        <v>593</v>
      </c>
      <c r="M68" s="285"/>
      <c r="N68" s="285">
        <v>0</v>
      </c>
      <c r="O68" s="285"/>
      <c r="P68" s="285" t="s">
        <v>593</v>
      </c>
      <c r="Q68" s="285"/>
      <c r="R68" s="285">
        <v>0</v>
      </c>
      <c r="S68" s="285"/>
      <c r="T68" s="285" t="s">
        <v>593</v>
      </c>
      <c r="U68" s="285"/>
      <c r="V68" s="285">
        <v>0</v>
      </c>
      <c r="W68" s="285"/>
      <c r="X68" s="285" t="s">
        <v>593</v>
      </c>
      <c r="Y68" s="285"/>
      <c r="Z68" s="285">
        <v>0</v>
      </c>
      <c r="AA68" s="285"/>
      <c r="AB68" s="285">
        <v>0</v>
      </c>
      <c r="AC68" s="285">
        <v>0</v>
      </c>
    </row>
    <row r="69" spans="1:29" s="178" customFormat="1" x14ac:dyDescent="0.25">
      <c r="A69" s="179" t="s">
        <v>543</v>
      </c>
      <c r="B69" s="182" t="s">
        <v>527</v>
      </c>
      <c r="C69" s="285"/>
      <c r="D69" s="285"/>
      <c r="E69" s="285"/>
      <c r="F69" s="285"/>
      <c r="G69" s="285">
        <v>0</v>
      </c>
      <c r="H69" s="285" t="s">
        <v>593</v>
      </c>
      <c r="I69" s="285"/>
      <c r="J69" s="285">
        <v>0</v>
      </c>
      <c r="K69" s="285"/>
      <c r="L69" s="285" t="s">
        <v>593</v>
      </c>
      <c r="M69" s="285"/>
      <c r="N69" s="285">
        <v>0</v>
      </c>
      <c r="O69" s="285"/>
      <c r="P69" s="285" t="s">
        <v>593</v>
      </c>
      <c r="Q69" s="285"/>
      <c r="R69" s="285">
        <v>0</v>
      </c>
      <c r="S69" s="285"/>
      <c r="T69" s="285" t="s">
        <v>593</v>
      </c>
      <c r="U69" s="285"/>
      <c r="V69" s="285">
        <v>0</v>
      </c>
      <c r="W69" s="285"/>
      <c r="X69" s="285" t="s">
        <v>593</v>
      </c>
      <c r="Y69" s="285"/>
      <c r="Z69" s="285">
        <v>0</v>
      </c>
      <c r="AA69" s="285"/>
      <c r="AB69" s="285">
        <v>0</v>
      </c>
      <c r="AC69" s="285">
        <v>0</v>
      </c>
    </row>
    <row r="70" spans="1:29" s="178" customFormat="1" x14ac:dyDescent="0.25">
      <c r="A70" s="179" t="s">
        <v>544</v>
      </c>
      <c r="B70" s="182" t="s">
        <v>529</v>
      </c>
      <c r="C70" s="285"/>
      <c r="D70" s="285"/>
      <c r="E70" s="285"/>
      <c r="F70" s="285"/>
      <c r="G70" s="285">
        <v>0</v>
      </c>
      <c r="H70" s="285" t="s">
        <v>593</v>
      </c>
      <c r="I70" s="285"/>
      <c r="J70" s="285">
        <v>0</v>
      </c>
      <c r="K70" s="285"/>
      <c r="L70" s="285" t="s">
        <v>593</v>
      </c>
      <c r="M70" s="285"/>
      <c r="N70" s="285">
        <v>0</v>
      </c>
      <c r="O70" s="285"/>
      <c r="P70" s="285" t="s">
        <v>593</v>
      </c>
      <c r="Q70" s="285"/>
      <c r="R70" s="285">
        <v>0</v>
      </c>
      <c r="S70" s="285"/>
      <c r="T70" s="285" t="s">
        <v>593</v>
      </c>
      <c r="U70" s="285"/>
      <c r="V70" s="285">
        <v>0</v>
      </c>
      <c r="W70" s="285"/>
      <c r="X70" s="285" t="s">
        <v>593</v>
      </c>
      <c r="Y70" s="285"/>
      <c r="Z70" s="285">
        <v>0</v>
      </c>
      <c r="AA70" s="285"/>
      <c r="AB70" s="285">
        <v>0</v>
      </c>
      <c r="AC70" s="285">
        <v>0</v>
      </c>
    </row>
    <row r="71" spans="1:29" s="178" customFormat="1" x14ac:dyDescent="0.25">
      <c r="A71" s="179" t="s">
        <v>545</v>
      </c>
      <c r="B71" s="182" t="s">
        <v>531</v>
      </c>
      <c r="C71" s="285"/>
      <c r="D71" s="285"/>
      <c r="E71" s="285"/>
      <c r="F71" s="285"/>
      <c r="G71" s="285">
        <v>0</v>
      </c>
      <c r="H71" s="285" t="s">
        <v>593</v>
      </c>
      <c r="I71" s="285"/>
      <c r="J71" s="285">
        <v>43</v>
      </c>
      <c r="K71" s="285"/>
      <c r="L71" s="285" t="s">
        <v>593</v>
      </c>
      <c r="M71" s="285"/>
      <c r="N71" s="285">
        <v>0</v>
      </c>
      <c r="O71" s="285"/>
      <c r="P71" s="285" t="s">
        <v>593</v>
      </c>
      <c r="Q71" s="285"/>
      <c r="R71" s="285">
        <v>0</v>
      </c>
      <c r="S71" s="285"/>
      <c r="T71" s="285" t="s">
        <v>593</v>
      </c>
      <c r="U71" s="285"/>
      <c r="V71" s="285">
        <v>0</v>
      </c>
      <c r="W71" s="285"/>
      <c r="X71" s="285" t="s">
        <v>593</v>
      </c>
      <c r="Y71" s="285"/>
      <c r="Z71" s="285">
        <v>0</v>
      </c>
      <c r="AA71" s="285"/>
      <c r="AB71" s="285">
        <v>0</v>
      </c>
      <c r="AC71" s="285">
        <v>43</v>
      </c>
    </row>
    <row r="72" spans="1:29" s="178" customFormat="1" x14ac:dyDescent="0.25">
      <c r="A72" s="179" t="s">
        <v>546</v>
      </c>
      <c r="B72" s="182" t="s">
        <v>533</v>
      </c>
      <c r="C72" s="285"/>
      <c r="D72" s="285"/>
      <c r="E72" s="285"/>
      <c r="F72" s="285"/>
      <c r="G72" s="285">
        <v>0</v>
      </c>
      <c r="H72" s="285" t="s">
        <v>593</v>
      </c>
      <c r="I72" s="285"/>
      <c r="J72" s="285">
        <v>0</v>
      </c>
      <c r="K72" s="285"/>
      <c r="L72" s="285" t="s">
        <v>593</v>
      </c>
      <c r="M72" s="285"/>
      <c r="N72" s="285">
        <v>0</v>
      </c>
      <c r="O72" s="285"/>
      <c r="P72" s="285" t="s">
        <v>593</v>
      </c>
      <c r="Q72" s="285"/>
      <c r="R72" s="285">
        <v>0</v>
      </c>
      <c r="S72" s="285"/>
      <c r="T72" s="285" t="s">
        <v>593</v>
      </c>
      <c r="U72" s="285"/>
      <c r="V72" s="285">
        <v>0</v>
      </c>
      <c r="W72" s="285"/>
      <c r="X72" s="285" t="s">
        <v>593</v>
      </c>
      <c r="Y72" s="285"/>
      <c r="Z72" s="285">
        <v>0</v>
      </c>
      <c r="AA72" s="285"/>
      <c r="AB72" s="285">
        <v>0</v>
      </c>
      <c r="AC72" s="285">
        <v>0</v>
      </c>
    </row>
    <row r="73" spans="1:29" s="178" customFormat="1" x14ac:dyDescent="0.25">
      <c r="A73" s="179" t="s">
        <v>547</v>
      </c>
      <c r="B73" s="182" t="s">
        <v>535</v>
      </c>
      <c r="C73" s="285"/>
      <c r="D73" s="285"/>
      <c r="E73" s="285"/>
      <c r="F73" s="285"/>
      <c r="G73" s="285">
        <v>0</v>
      </c>
      <c r="H73" s="285" t="s">
        <v>593</v>
      </c>
      <c r="I73" s="285"/>
      <c r="J73" s="285">
        <v>0</v>
      </c>
      <c r="K73" s="285"/>
      <c r="L73" s="285" t="s">
        <v>593</v>
      </c>
      <c r="M73" s="285"/>
      <c r="N73" s="285">
        <v>0</v>
      </c>
      <c r="O73" s="285"/>
      <c r="P73" s="285" t="s">
        <v>593</v>
      </c>
      <c r="Q73" s="285"/>
      <c r="R73" s="285">
        <v>0</v>
      </c>
      <c r="S73" s="285"/>
      <c r="T73" s="285" t="s">
        <v>593</v>
      </c>
      <c r="U73" s="285"/>
      <c r="V73" s="285">
        <v>0</v>
      </c>
      <c r="W73" s="285"/>
      <c r="X73" s="285" t="s">
        <v>593</v>
      </c>
      <c r="Y73" s="285"/>
      <c r="Z73" s="285">
        <v>0</v>
      </c>
      <c r="AA73" s="285"/>
      <c r="AB73" s="285">
        <v>0</v>
      </c>
      <c r="AC73" s="285">
        <v>0</v>
      </c>
    </row>
    <row r="74" spans="1:29" s="178" customFormat="1" ht="36.75" customHeight="1" x14ac:dyDescent="0.25">
      <c r="A74" s="176" t="s">
        <v>58</v>
      </c>
      <c r="B74" s="183" t="s">
        <v>235</v>
      </c>
      <c r="C74" s="285"/>
      <c r="D74" s="285"/>
      <c r="E74" s="285"/>
      <c r="F74" s="285"/>
      <c r="G74" s="285">
        <v>0</v>
      </c>
      <c r="H74" s="285" t="s">
        <v>593</v>
      </c>
      <c r="I74" s="285"/>
      <c r="J74" s="285">
        <v>0</v>
      </c>
      <c r="K74" s="285"/>
      <c r="L74" s="285" t="s">
        <v>593</v>
      </c>
      <c r="M74" s="285"/>
      <c r="N74" s="285">
        <v>0</v>
      </c>
      <c r="O74" s="285"/>
      <c r="P74" s="285" t="s">
        <v>593</v>
      </c>
      <c r="Q74" s="285"/>
      <c r="R74" s="285">
        <v>0</v>
      </c>
      <c r="S74" s="285"/>
      <c r="T74" s="285" t="s">
        <v>593</v>
      </c>
      <c r="U74" s="285"/>
      <c r="V74" s="285">
        <v>0</v>
      </c>
      <c r="W74" s="285"/>
      <c r="X74" s="285" t="s">
        <v>593</v>
      </c>
      <c r="Y74" s="285"/>
      <c r="Z74" s="285">
        <v>0</v>
      </c>
      <c r="AA74" s="285"/>
      <c r="AB74" s="285">
        <v>0</v>
      </c>
      <c r="AC74" s="285">
        <v>0</v>
      </c>
    </row>
    <row r="75" spans="1:29" s="178" customFormat="1" x14ac:dyDescent="0.25">
      <c r="A75" s="176" t="s">
        <v>56</v>
      </c>
      <c r="B75" s="177"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178" customFormat="1" x14ac:dyDescent="0.25">
      <c r="A76" s="179" t="s">
        <v>230</v>
      </c>
      <c r="B76" s="182" t="s">
        <v>524</v>
      </c>
      <c r="C76" s="285"/>
      <c r="D76" s="285"/>
      <c r="E76" s="285"/>
      <c r="F76" s="285"/>
      <c r="G76" s="285">
        <v>0</v>
      </c>
      <c r="H76" s="285" t="s">
        <v>593</v>
      </c>
      <c r="I76" s="285"/>
      <c r="J76" s="285">
        <v>0</v>
      </c>
      <c r="K76" s="285"/>
      <c r="L76" s="285" t="s">
        <v>593</v>
      </c>
      <c r="M76" s="285"/>
      <c r="N76" s="285">
        <v>0</v>
      </c>
      <c r="O76" s="285"/>
      <c r="P76" s="285" t="s">
        <v>593</v>
      </c>
      <c r="Q76" s="285"/>
      <c r="R76" s="285">
        <v>0</v>
      </c>
      <c r="S76" s="285"/>
      <c r="T76" s="285" t="s">
        <v>593</v>
      </c>
      <c r="U76" s="285"/>
      <c r="V76" s="285">
        <v>0</v>
      </c>
      <c r="W76" s="285"/>
      <c r="X76" s="285" t="s">
        <v>593</v>
      </c>
      <c r="Y76" s="285"/>
      <c r="Z76" s="285">
        <v>0</v>
      </c>
      <c r="AA76" s="285"/>
      <c r="AB76" s="285">
        <v>0</v>
      </c>
      <c r="AC76" s="285">
        <v>0</v>
      </c>
    </row>
    <row r="77" spans="1:29" s="178" customFormat="1" ht="31.5" x14ac:dyDescent="0.25">
      <c r="A77" s="179" t="s">
        <v>231</v>
      </c>
      <c r="B77" s="182" t="s">
        <v>522</v>
      </c>
      <c r="C77" s="285"/>
      <c r="D77" s="285"/>
      <c r="E77" s="285"/>
      <c r="F77" s="285"/>
      <c r="G77" s="285">
        <v>0</v>
      </c>
      <c r="H77" s="285" t="s">
        <v>593</v>
      </c>
      <c r="I77" s="285"/>
      <c r="J77" s="285">
        <v>0</v>
      </c>
      <c r="K77" s="285"/>
      <c r="L77" s="285" t="s">
        <v>593</v>
      </c>
      <c r="M77" s="285"/>
      <c r="N77" s="285">
        <v>0</v>
      </c>
      <c r="O77" s="285"/>
      <c r="P77" s="285" t="s">
        <v>593</v>
      </c>
      <c r="Q77" s="285"/>
      <c r="R77" s="285">
        <v>0</v>
      </c>
      <c r="S77" s="285"/>
      <c r="T77" s="285" t="s">
        <v>593</v>
      </c>
      <c r="U77" s="285"/>
      <c r="V77" s="285">
        <v>0</v>
      </c>
      <c r="W77" s="285"/>
      <c r="X77" s="285" t="s">
        <v>593</v>
      </c>
      <c r="Y77" s="285"/>
      <c r="Z77" s="285">
        <v>0</v>
      </c>
      <c r="AA77" s="285"/>
      <c r="AB77" s="285">
        <v>0</v>
      </c>
      <c r="AC77" s="285">
        <v>0</v>
      </c>
    </row>
    <row r="78" spans="1:29" s="178" customFormat="1" x14ac:dyDescent="0.25">
      <c r="A78" s="179" t="s">
        <v>232</v>
      </c>
      <c r="B78" s="180" t="s">
        <v>156</v>
      </c>
      <c r="C78" s="285"/>
      <c r="D78" s="285"/>
      <c r="E78" s="285"/>
      <c r="F78" s="285"/>
      <c r="G78" s="285">
        <v>0</v>
      </c>
      <c r="H78" s="285" t="s">
        <v>593</v>
      </c>
      <c r="I78" s="285"/>
      <c r="J78" s="285">
        <v>0</v>
      </c>
      <c r="K78" s="285"/>
      <c r="L78" s="285" t="s">
        <v>593</v>
      </c>
      <c r="M78" s="285"/>
      <c r="N78" s="285">
        <v>0</v>
      </c>
      <c r="O78" s="285"/>
      <c r="P78" s="285" t="s">
        <v>593</v>
      </c>
      <c r="Q78" s="285"/>
      <c r="R78" s="285">
        <v>0</v>
      </c>
      <c r="S78" s="285"/>
      <c r="T78" s="285" t="s">
        <v>593</v>
      </c>
      <c r="U78" s="285"/>
      <c r="V78" s="285">
        <v>0</v>
      </c>
      <c r="W78" s="285"/>
      <c r="X78" s="285" t="s">
        <v>593</v>
      </c>
      <c r="Y78" s="285"/>
      <c r="Z78" s="285">
        <v>0</v>
      </c>
      <c r="AA78" s="285"/>
      <c r="AB78" s="285">
        <v>0</v>
      </c>
      <c r="AC78" s="285">
        <v>0</v>
      </c>
    </row>
    <row r="79" spans="1:29" s="178" customFormat="1" x14ac:dyDescent="0.25">
      <c r="A79" s="179" t="s">
        <v>233</v>
      </c>
      <c r="B79" s="180" t="s">
        <v>548</v>
      </c>
      <c r="C79" s="286"/>
      <c r="D79" s="285"/>
      <c r="E79" s="285"/>
      <c r="F79" s="285"/>
      <c r="G79" s="286">
        <v>0</v>
      </c>
      <c r="H79" s="285" t="s">
        <v>593</v>
      </c>
      <c r="I79" s="287"/>
      <c r="J79" s="286">
        <v>0</v>
      </c>
      <c r="K79" s="288"/>
      <c r="L79" s="286" t="s">
        <v>593</v>
      </c>
      <c r="M79" s="288"/>
      <c r="N79" s="286">
        <v>0</v>
      </c>
      <c r="O79" s="288"/>
      <c r="P79" s="286" t="s">
        <v>593</v>
      </c>
      <c r="Q79" s="288"/>
      <c r="R79" s="286">
        <v>0</v>
      </c>
      <c r="S79" s="288"/>
      <c r="T79" s="286" t="s">
        <v>593</v>
      </c>
      <c r="U79" s="288"/>
      <c r="V79" s="286">
        <v>0</v>
      </c>
      <c r="W79" s="288"/>
      <c r="X79" s="286" t="s">
        <v>593</v>
      </c>
      <c r="Y79" s="288"/>
      <c r="Z79" s="286">
        <v>0</v>
      </c>
      <c r="AA79" s="288"/>
      <c r="AB79" s="285">
        <v>0</v>
      </c>
      <c r="AC79" s="286">
        <v>0</v>
      </c>
    </row>
    <row r="80" spans="1:29" s="178" customFormat="1" x14ac:dyDescent="0.25">
      <c r="A80" s="179" t="s">
        <v>234</v>
      </c>
      <c r="B80" s="180" t="s">
        <v>525</v>
      </c>
      <c r="C80" s="286"/>
      <c r="D80" s="285"/>
      <c r="E80" s="285"/>
      <c r="F80" s="285"/>
      <c r="G80" s="286">
        <v>0</v>
      </c>
      <c r="H80" s="285" t="s">
        <v>593</v>
      </c>
      <c r="I80" s="287"/>
      <c r="J80" s="286">
        <v>0</v>
      </c>
      <c r="K80" s="288"/>
      <c r="L80" s="286" t="s">
        <v>593</v>
      </c>
      <c r="M80" s="288"/>
      <c r="N80" s="286">
        <v>0</v>
      </c>
      <c r="O80" s="288"/>
      <c r="P80" s="286" t="s">
        <v>593</v>
      </c>
      <c r="Q80" s="288"/>
      <c r="R80" s="286">
        <v>0</v>
      </c>
      <c r="S80" s="288"/>
      <c r="T80" s="286" t="s">
        <v>593</v>
      </c>
      <c r="U80" s="288"/>
      <c r="V80" s="286">
        <v>0</v>
      </c>
      <c r="W80" s="288"/>
      <c r="X80" s="286" t="s">
        <v>593</v>
      </c>
      <c r="Y80" s="288"/>
      <c r="Z80" s="286">
        <v>0</v>
      </c>
      <c r="AA80" s="288"/>
      <c r="AB80" s="285">
        <v>0</v>
      </c>
      <c r="AC80" s="286">
        <v>0</v>
      </c>
    </row>
    <row r="81" spans="1:29" s="178" customFormat="1" x14ac:dyDescent="0.25">
      <c r="A81" s="179" t="s">
        <v>549</v>
      </c>
      <c r="B81" s="180" t="s">
        <v>526</v>
      </c>
      <c r="C81" s="286"/>
      <c r="D81" s="285"/>
      <c r="E81" s="285"/>
      <c r="F81" s="285"/>
      <c r="G81" s="286">
        <v>0</v>
      </c>
      <c r="H81" s="285" t="s">
        <v>593</v>
      </c>
      <c r="I81" s="287"/>
      <c r="J81" s="286">
        <v>0</v>
      </c>
      <c r="K81" s="288"/>
      <c r="L81" s="286" t="s">
        <v>593</v>
      </c>
      <c r="M81" s="288"/>
      <c r="N81" s="286">
        <v>0</v>
      </c>
      <c r="O81" s="288"/>
      <c r="P81" s="286" t="s">
        <v>593</v>
      </c>
      <c r="Q81" s="288"/>
      <c r="R81" s="286">
        <v>0</v>
      </c>
      <c r="S81" s="288"/>
      <c r="T81" s="286" t="s">
        <v>593</v>
      </c>
      <c r="U81" s="288"/>
      <c r="V81" s="286">
        <v>0</v>
      </c>
      <c r="W81" s="288"/>
      <c r="X81" s="286" t="s">
        <v>593</v>
      </c>
      <c r="Y81" s="288"/>
      <c r="Z81" s="286">
        <v>0</v>
      </c>
      <c r="AA81" s="288"/>
      <c r="AB81" s="285">
        <v>0</v>
      </c>
      <c r="AC81" s="286">
        <v>0</v>
      </c>
    </row>
    <row r="82" spans="1:29" s="178" customFormat="1" x14ac:dyDescent="0.25">
      <c r="A82" s="179" t="s">
        <v>550</v>
      </c>
      <c r="B82" s="180" t="s">
        <v>527</v>
      </c>
      <c r="C82" s="286"/>
      <c r="D82" s="285"/>
      <c r="E82" s="285"/>
      <c r="F82" s="285"/>
      <c r="G82" s="286">
        <v>0</v>
      </c>
      <c r="H82" s="285" t="s">
        <v>593</v>
      </c>
      <c r="I82" s="287"/>
      <c r="J82" s="286">
        <v>0</v>
      </c>
      <c r="K82" s="288"/>
      <c r="L82" s="286" t="s">
        <v>593</v>
      </c>
      <c r="M82" s="288"/>
      <c r="N82" s="286">
        <v>0</v>
      </c>
      <c r="O82" s="288"/>
      <c r="P82" s="286" t="s">
        <v>593</v>
      </c>
      <c r="Q82" s="288"/>
      <c r="R82" s="286">
        <v>0</v>
      </c>
      <c r="S82" s="288"/>
      <c r="T82" s="286" t="s">
        <v>593</v>
      </c>
      <c r="U82" s="288"/>
      <c r="V82" s="286">
        <v>0</v>
      </c>
      <c r="W82" s="288"/>
      <c r="X82" s="286" t="s">
        <v>593</v>
      </c>
      <c r="Y82" s="288"/>
      <c r="Z82" s="286">
        <v>0</v>
      </c>
      <c r="AA82" s="288"/>
      <c r="AB82" s="285">
        <v>0</v>
      </c>
      <c r="AC82" s="286">
        <v>0</v>
      </c>
    </row>
    <row r="83" spans="1:29" s="178" customFormat="1" x14ac:dyDescent="0.25">
      <c r="A83" s="179" t="s">
        <v>551</v>
      </c>
      <c r="B83" s="180" t="s">
        <v>529</v>
      </c>
      <c r="C83" s="286"/>
      <c r="D83" s="285"/>
      <c r="E83" s="285"/>
      <c r="F83" s="285"/>
      <c r="G83" s="286">
        <v>0</v>
      </c>
      <c r="H83" s="285" t="s">
        <v>593</v>
      </c>
      <c r="I83" s="287"/>
      <c r="J83" s="286">
        <v>0</v>
      </c>
      <c r="K83" s="288"/>
      <c r="L83" s="286" t="s">
        <v>593</v>
      </c>
      <c r="M83" s="288"/>
      <c r="N83" s="286">
        <v>0</v>
      </c>
      <c r="O83" s="288"/>
      <c r="P83" s="286" t="s">
        <v>593</v>
      </c>
      <c r="Q83" s="288"/>
      <c r="R83" s="286">
        <v>0</v>
      </c>
      <c r="S83" s="288"/>
      <c r="T83" s="286" t="s">
        <v>593</v>
      </c>
      <c r="U83" s="288"/>
      <c r="V83" s="286">
        <v>0</v>
      </c>
      <c r="W83" s="288"/>
      <c r="X83" s="286" t="s">
        <v>593</v>
      </c>
      <c r="Y83" s="288"/>
      <c r="Z83" s="286">
        <v>0</v>
      </c>
      <c r="AA83" s="288"/>
      <c r="AB83" s="285">
        <v>0</v>
      </c>
      <c r="AC83" s="286">
        <v>0</v>
      </c>
    </row>
    <row r="84" spans="1:29" s="178" customFormat="1" x14ac:dyDescent="0.25">
      <c r="A84" s="179" t="s">
        <v>552</v>
      </c>
      <c r="B84" s="180" t="s">
        <v>531</v>
      </c>
      <c r="C84" s="286"/>
      <c r="D84" s="285"/>
      <c r="E84" s="285"/>
      <c r="F84" s="285"/>
      <c r="G84" s="286">
        <v>0</v>
      </c>
      <c r="H84" s="285" t="s">
        <v>593</v>
      </c>
      <c r="I84" s="287"/>
      <c r="J84" s="286">
        <v>0</v>
      </c>
      <c r="K84" s="288"/>
      <c r="L84" s="286" t="s">
        <v>593</v>
      </c>
      <c r="M84" s="288"/>
      <c r="N84" s="286">
        <v>0</v>
      </c>
      <c r="O84" s="288"/>
      <c r="P84" s="286" t="s">
        <v>593</v>
      </c>
      <c r="Q84" s="288"/>
      <c r="R84" s="286">
        <v>0</v>
      </c>
      <c r="S84" s="288"/>
      <c r="T84" s="286" t="s">
        <v>593</v>
      </c>
      <c r="U84" s="288"/>
      <c r="V84" s="286">
        <v>0</v>
      </c>
      <c r="W84" s="288"/>
      <c r="X84" s="286" t="s">
        <v>593</v>
      </c>
      <c r="Y84" s="288"/>
      <c r="Z84" s="286">
        <v>0</v>
      </c>
      <c r="AA84" s="288"/>
      <c r="AB84" s="285">
        <v>0</v>
      </c>
      <c r="AC84" s="286">
        <v>0</v>
      </c>
    </row>
    <row r="85" spans="1:29" s="178" customFormat="1" x14ac:dyDescent="0.25">
      <c r="A85" s="179" t="s">
        <v>553</v>
      </c>
      <c r="B85" s="180" t="s">
        <v>533</v>
      </c>
      <c r="C85" s="286"/>
      <c r="D85" s="285"/>
      <c r="E85" s="285"/>
      <c r="F85" s="285"/>
      <c r="G85" s="286">
        <v>0</v>
      </c>
      <c r="H85" s="285" t="s">
        <v>593</v>
      </c>
      <c r="I85" s="287"/>
      <c r="J85" s="286">
        <v>0</v>
      </c>
      <c r="K85" s="288"/>
      <c r="L85" s="286" t="s">
        <v>593</v>
      </c>
      <c r="M85" s="288"/>
      <c r="N85" s="286">
        <v>0</v>
      </c>
      <c r="O85" s="288"/>
      <c r="P85" s="286" t="s">
        <v>593</v>
      </c>
      <c r="Q85" s="288"/>
      <c r="R85" s="286">
        <v>0</v>
      </c>
      <c r="S85" s="288"/>
      <c r="T85" s="286" t="s">
        <v>593</v>
      </c>
      <c r="U85" s="288"/>
      <c r="V85" s="286">
        <v>0</v>
      </c>
      <c r="W85" s="288"/>
      <c r="X85" s="286" t="s">
        <v>593</v>
      </c>
      <c r="Y85" s="288"/>
      <c r="Z85" s="286">
        <v>0</v>
      </c>
      <c r="AA85" s="288"/>
      <c r="AB85" s="285">
        <v>0</v>
      </c>
      <c r="AC85" s="286">
        <v>0</v>
      </c>
    </row>
    <row r="86" spans="1:29" s="178" customFormat="1" ht="13.5" customHeight="1" x14ac:dyDescent="0.25">
      <c r="A86" s="179" t="s">
        <v>554</v>
      </c>
      <c r="B86" s="180" t="s">
        <v>535</v>
      </c>
      <c r="C86" s="289"/>
      <c r="D86" s="285"/>
      <c r="E86" s="285"/>
      <c r="F86" s="285"/>
      <c r="G86" s="289">
        <v>0</v>
      </c>
      <c r="H86" s="285" t="s">
        <v>593</v>
      </c>
      <c r="I86" s="287"/>
      <c r="J86" s="289">
        <v>0</v>
      </c>
      <c r="K86" s="288"/>
      <c r="L86" s="289" t="s">
        <v>593</v>
      </c>
      <c r="M86" s="288"/>
      <c r="N86" s="289">
        <v>0</v>
      </c>
      <c r="O86" s="288"/>
      <c r="P86" s="289" t="s">
        <v>593</v>
      </c>
      <c r="Q86" s="288"/>
      <c r="R86" s="289">
        <v>0</v>
      </c>
      <c r="S86" s="288"/>
      <c r="T86" s="289" t="s">
        <v>593</v>
      </c>
      <c r="U86" s="288"/>
      <c r="V86" s="289">
        <v>0</v>
      </c>
      <c r="W86" s="288"/>
      <c r="X86" s="289" t="s">
        <v>593</v>
      </c>
      <c r="Y86" s="288"/>
      <c r="Z86" s="289">
        <v>0</v>
      </c>
      <c r="AA86" s="288"/>
      <c r="AB86" s="285">
        <v>0</v>
      </c>
      <c r="AC86" s="28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8.75" x14ac:dyDescent="0.25">
      <c r="A12" s="296" t="str">
        <f>'1. паспорт местоположение'!A12:C12</f>
        <v xml:space="preserve"> N_PO3600.0003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8.75" x14ac:dyDescent="0.25">
      <c r="A15" s="296" t="str">
        <f>'1. паспорт местоположение'!A15:C15</f>
        <v xml:space="preserve">Приобретение ПС 110 кВ «Юровская» с ВЛ 110 кВ, собственник ООО «РН-Уватнефтегаз» (20,55 км; 12,6 МВА)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382" t="s">
        <v>489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73" t="s">
        <v>52</v>
      </c>
      <c r="B22" s="384" t="s">
        <v>24</v>
      </c>
      <c r="C22" s="373" t="s">
        <v>51</v>
      </c>
      <c r="D22" s="373" t="s">
        <v>50</v>
      </c>
      <c r="E22" s="387" t="s">
        <v>500</v>
      </c>
      <c r="F22" s="388"/>
      <c r="G22" s="388"/>
      <c r="H22" s="388"/>
      <c r="I22" s="388"/>
      <c r="J22" s="388"/>
      <c r="K22" s="388"/>
      <c r="L22" s="389"/>
      <c r="M22" s="373" t="s">
        <v>49</v>
      </c>
      <c r="N22" s="373" t="s">
        <v>48</v>
      </c>
      <c r="O22" s="373" t="s">
        <v>47</v>
      </c>
      <c r="P22" s="368" t="s">
        <v>264</v>
      </c>
      <c r="Q22" s="368" t="s">
        <v>46</v>
      </c>
      <c r="R22" s="368" t="s">
        <v>45</v>
      </c>
      <c r="S22" s="368" t="s">
        <v>44</v>
      </c>
      <c r="T22" s="368"/>
      <c r="U22" s="390" t="s">
        <v>43</v>
      </c>
      <c r="V22" s="390" t="s">
        <v>42</v>
      </c>
      <c r="W22" s="368" t="s">
        <v>41</v>
      </c>
      <c r="X22" s="368" t="s">
        <v>40</v>
      </c>
      <c r="Y22" s="368" t="s">
        <v>39</v>
      </c>
      <c r="Z22" s="375"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6" t="s">
        <v>25</v>
      </c>
    </row>
    <row r="23" spans="1:48" s="26" customFormat="1" ht="64.5" customHeight="1" x14ac:dyDescent="0.25">
      <c r="A23" s="383"/>
      <c r="B23" s="385"/>
      <c r="C23" s="383"/>
      <c r="D23" s="383"/>
      <c r="E23" s="378" t="s">
        <v>23</v>
      </c>
      <c r="F23" s="369" t="s">
        <v>139</v>
      </c>
      <c r="G23" s="369" t="s">
        <v>138</v>
      </c>
      <c r="H23" s="369" t="s">
        <v>137</v>
      </c>
      <c r="I23" s="371" t="s">
        <v>409</v>
      </c>
      <c r="J23" s="371" t="s">
        <v>410</v>
      </c>
      <c r="K23" s="371" t="s">
        <v>411</v>
      </c>
      <c r="L23" s="369" t="s">
        <v>80</v>
      </c>
      <c r="M23" s="383"/>
      <c r="N23" s="383"/>
      <c r="O23" s="383"/>
      <c r="P23" s="368"/>
      <c r="Q23" s="368"/>
      <c r="R23" s="368"/>
      <c r="S23" s="380" t="s">
        <v>2</v>
      </c>
      <c r="T23" s="380" t="s">
        <v>11</v>
      </c>
      <c r="U23" s="390"/>
      <c r="V23" s="390"/>
      <c r="W23" s="368"/>
      <c r="X23" s="368"/>
      <c r="Y23" s="368"/>
      <c r="Z23" s="368"/>
      <c r="AA23" s="368"/>
      <c r="AB23" s="368"/>
      <c r="AC23" s="368"/>
      <c r="AD23" s="368"/>
      <c r="AE23" s="368"/>
      <c r="AF23" s="368" t="s">
        <v>22</v>
      </c>
      <c r="AG23" s="368"/>
      <c r="AH23" s="368" t="s">
        <v>21</v>
      </c>
      <c r="AI23" s="368"/>
      <c r="AJ23" s="373" t="s">
        <v>20</v>
      </c>
      <c r="AK23" s="373" t="s">
        <v>19</v>
      </c>
      <c r="AL23" s="373" t="s">
        <v>18</v>
      </c>
      <c r="AM23" s="373" t="s">
        <v>17</v>
      </c>
      <c r="AN23" s="373" t="s">
        <v>16</v>
      </c>
      <c r="AO23" s="373" t="s">
        <v>15</v>
      </c>
      <c r="AP23" s="373" t="s">
        <v>14</v>
      </c>
      <c r="AQ23" s="391" t="s">
        <v>11</v>
      </c>
      <c r="AR23" s="368"/>
      <c r="AS23" s="368"/>
      <c r="AT23" s="368"/>
      <c r="AU23" s="368"/>
      <c r="AV23" s="377"/>
    </row>
    <row r="24" spans="1:48" s="26"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46" t="s">
        <v>13</v>
      </c>
      <c r="AG24" s="146" t="s">
        <v>12</v>
      </c>
      <c r="AH24" s="147" t="s">
        <v>2</v>
      </c>
      <c r="AI24" s="147" t="s">
        <v>11</v>
      </c>
      <c r="AJ24" s="374"/>
      <c r="AK24" s="374"/>
      <c r="AL24" s="374"/>
      <c r="AM24" s="374"/>
      <c r="AN24" s="374"/>
      <c r="AO24" s="374"/>
      <c r="AP24" s="374"/>
      <c r="AQ24" s="392"/>
      <c r="AR24" s="368"/>
      <c r="AS24" s="368"/>
      <c r="AT24" s="368"/>
      <c r="AU24" s="368"/>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56" sqref="B56:B6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398" t="str">
        <f>'1. паспорт местоположение'!A5:C5</f>
        <v>Год раскрытия информации: 2023 год</v>
      </c>
      <c r="B5" s="398"/>
      <c r="C5" s="77"/>
      <c r="D5" s="77"/>
      <c r="E5" s="77"/>
      <c r="F5" s="77"/>
      <c r="G5" s="77"/>
      <c r="H5" s="77"/>
    </row>
    <row r="6" spans="1:8" ht="18.75" x14ac:dyDescent="0.3">
      <c r="A6" s="151"/>
      <c r="B6" s="151"/>
      <c r="C6" s="151"/>
      <c r="D6" s="151"/>
      <c r="E6" s="151"/>
      <c r="F6" s="151"/>
      <c r="G6" s="151"/>
      <c r="H6" s="151"/>
    </row>
    <row r="7" spans="1:8" ht="18.75" x14ac:dyDescent="0.25">
      <c r="A7" s="297" t="s">
        <v>9</v>
      </c>
      <c r="B7" s="297"/>
      <c r="C7" s="150"/>
      <c r="D7" s="150"/>
      <c r="E7" s="150"/>
      <c r="F7" s="150"/>
      <c r="G7" s="150"/>
      <c r="H7" s="150"/>
    </row>
    <row r="8" spans="1:8" ht="18.75" x14ac:dyDescent="0.25">
      <c r="A8" s="150"/>
      <c r="B8" s="150"/>
      <c r="C8" s="150"/>
      <c r="D8" s="150"/>
      <c r="E8" s="150"/>
      <c r="F8" s="150"/>
      <c r="G8" s="150"/>
      <c r="H8" s="150"/>
    </row>
    <row r="9" spans="1:8" ht="18.75" x14ac:dyDescent="0.25">
      <c r="A9" s="296" t="str">
        <f>'1. паспорт местоположение'!A9:C9</f>
        <v>АО "Россети Тюмень"</v>
      </c>
      <c r="B9" s="296"/>
      <c r="C9" s="148"/>
      <c r="D9" s="148"/>
      <c r="E9" s="148"/>
      <c r="F9" s="148"/>
      <c r="G9" s="148"/>
      <c r="H9" s="148"/>
    </row>
    <row r="10" spans="1:8" x14ac:dyDescent="0.25">
      <c r="A10" s="294" t="s">
        <v>8</v>
      </c>
      <c r="B10" s="29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6" t="str">
        <f>'1. паспорт местоположение'!A12:C12</f>
        <v xml:space="preserve"> N_PO3600.0003</v>
      </c>
      <c r="B12" s="296"/>
      <c r="C12" s="148"/>
      <c r="D12" s="148"/>
      <c r="E12" s="148"/>
      <c r="F12" s="148"/>
      <c r="G12" s="148"/>
      <c r="H12" s="148"/>
    </row>
    <row r="13" spans="1:8" x14ac:dyDescent="0.25">
      <c r="A13" s="294" t="s">
        <v>7</v>
      </c>
      <c r="B13" s="294"/>
      <c r="C13" s="149"/>
      <c r="D13" s="149"/>
      <c r="E13" s="149"/>
      <c r="F13" s="149"/>
      <c r="G13" s="149"/>
      <c r="H13" s="149"/>
    </row>
    <row r="14" spans="1:8" ht="18.75" x14ac:dyDescent="0.25">
      <c r="A14" s="11"/>
      <c r="B14" s="11"/>
      <c r="C14" s="11"/>
      <c r="D14" s="11"/>
      <c r="E14" s="11"/>
      <c r="F14" s="11"/>
      <c r="G14" s="11"/>
      <c r="H14" s="11"/>
    </row>
    <row r="15" spans="1:8" ht="54" customHeight="1" x14ac:dyDescent="0.25">
      <c r="A15" s="295" t="str">
        <f>'1. паспорт местоположение'!A15:C15</f>
        <v xml:space="preserve">Приобретение ПС 110 кВ «Юровская» с ВЛ 110 кВ, собственник ООО «РН-Уватнефтегаз» (20,55 км; 12,6 МВА) </v>
      </c>
      <c r="B15" s="295"/>
      <c r="C15" s="148"/>
      <c r="D15" s="148"/>
      <c r="E15" s="148"/>
      <c r="F15" s="148"/>
      <c r="G15" s="148"/>
      <c r="H15" s="148"/>
    </row>
    <row r="16" spans="1:8" x14ac:dyDescent="0.25">
      <c r="A16" s="294" t="s">
        <v>6</v>
      </c>
      <c r="B16" s="294"/>
      <c r="C16" s="149"/>
      <c r="D16" s="149"/>
      <c r="E16" s="149"/>
      <c r="F16" s="149"/>
      <c r="G16" s="149"/>
      <c r="H16" s="149"/>
    </row>
    <row r="17" spans="1:2" x14ac:dyDescent="0.25">
      <c r="B17" s="117"/>
    </row>
    <row r="18" spans="1:2" ht="33.75" customHeight="1" x14ac:dyDescent="0.25">
      <c r="A18" s="396" t="s">
        <v>490</v>
      </c>
      <c r="B18" s="397"/>
    </row>
    <row r="19" spans="1:2" x14ac:dyDescent="0.25">
      <c r="B19" s="47"/>
    </row>
    <row r="20" spans="1:2" ht="16.5" thickBot="1" x14ac:dyDescent="0.3">
      <c r="B20" s="118"/>
    </row>
    <row r="21" spans="1:2" ht="30.75" thickBot="1" x14ac:dyDescent="0.3">
      <c r="A21" s="119" t="s">
        <v>359</v>
      </c>
      <c r="B21" s="184" t="s">
        <v>559</v>
      </c>
    </row>
    <row r="22" spans="1:2" ht="16.5" thickBot="1" x14ac:dyDescent="0.3">
      <c r="A22" s="119" t="s">
        <v>360</v>
      </c>
      <c r="B22" s="120" t="str">
        <f>'1. паспорт местоположение'!C27</f>
        <v>Уватский район</v>
      </c>
    </row>
    <row r="23" spans="1:2" ht="16.5" thickBot="1" x14ac:dyDescent="0.3">
      <c r="A23" s="119" t="s">
        <v>332</v>
      </c>
      <c r="B23" s="121" t="s">
        <v>594</v>
      </c>
    </row>
    <row r="24" spans="1:2" ht="39" customHeight="1" thickBot="1" x14ac:dyDescent="0.3">
      <c r="A24" s="119" t="s">
        <v>361</v>
      </c>
      <c r="B24" s="121" t="s">
        <v>595</v>
      </c>
    </row>
    <row r="25" spans="1:2" ht="16.5" thickBot="1" x14ac:dyDescent="0.3">
      <c r="A25" s="122" t="s">
        <v>362</v>
      </c>
      <c r="B25" s="120">
        <f>'3.3 паспорт описание'!C29</f>
        <v>2023</v>
      </c>
    </row>
    <row r="26" spans="1:2" ht="16.5" thickBot="1" x14ac:dyDescent="0.3">
      <c r="A26" s="123" t="s">
        <v>363</v>
      </c>
      <c r="B26" s="124" t="str">
        <f>'3.3 паспорт описание'!C30</f>
        <v>Н</v>
      </c>
    </row>
    <row r="27" spans="1:2" ht="29.25" thickBot="1" x14ac:dyDescent="0.3">
      <c r="A27" s="131" t="s">
        <v>555</v>
      </c>
      <c r="B27" s="185"/>
    </row>
    <row r="28" spans="1:2" ht="16.5" thickBot="1" x14ac:dyDescent="0.3">
      <c r="A28" s="126" t="s">
        <v>364</v>
      </c>
      <c r="B28" s="126" t="s">
        <v>611</v>
      </c>
    </row>
    <row r="29" spans="1:2" ht="29.25" thickBot="1" x14ac:dyDescent="0.3">
      <c r="A29" s="132" t="s">
        <v>365</v>
      </c>
      <c r="B29" s="126"/>
    </row>
    <row r="30" spans="1:2" ht="29.25" thickBot="1" x14ac:dyDescent="0.3">
      <c r="A30" s="132" t="s">
        <v>366</v>
      </c>
      <c r="B30" s="126"/>
    </row>
    <row r="31" spans="1:2" ht="16.5" thickBot="1" x14ac:dyDescent="0.3">
      <c r="A31" s="126" t="s">
        <v>367</v>
      </c>
      <c r="B31" s="126"/>
    </row>
    <row r="32" spans="1:2" ht="29.25" thickBot="1" x14ac:dyDescent="0.3">
      <c r="A32" s="132" t="s">
        <v>368</v>
      </c>
      <c r="B32" s="126"/>
    </row>
    <row r="33" spans="1:2" ht="16.5" thickBot="1" x14ac:dyDescent="0.3">
      <c r="A33" s="126" t="s">
        <v>369</v>
      </c>
      <c r="B33" s="126"/>
    </row>
    <row r="34" spans="1:2" ht="16.5" thickBot="1" x14ac:dyDescent="0.3">
      <c r="A34" s="126" t="s">
        <v>370</v>
      </c>
      <c r="B34" s="126"/>
    </row>
    <row r="35" spans="1:2" ht="16.5" thickBot="1" x14ac:dyDescent="0.3">
      <c r="A35" s="126" t="s">
        <v>371</v>
      </c>
      <c r="B35" s="126"/>
    </row>
    <row r="36" spans="1:2" ht="16.5" thickBot="1" x14ac:dyDescent="0.3">
      <c r="A36" s="126" t="s">
        <v>372</v>
      </c>
      <c r="B36" s="126"/>
    </row>
    <row r="37" spans="1:2" ht="29.25" thickBot="1" x14ac:dyDescent="0.3">
      <c r="A37" s="132" t="s">
        <v>373</v>
      </c>
      <c r="B37" s="126"/>
    </row>
    <row r="38" spans="1:2" ht="16.5" thickBot="1" x14ac:dyDescent="0.3">
      <c r="A38" s="126" t="s">
        <v>369</v>
      </c>
      <c r="B38" s="126"/>
    </row>
    <row r="39" spans="1:2" ht="16.5" thickBot="1" x14ac:dyDescent="0.3">
      <c r="A39" s="126" t="s">
        <v>370</v>
      </c>
      <c r="B39" s="126"/>
    </row>
    <row r="40" spans="1:2" ht="16.5" thickBot="1" x14ac:dyDescent="0.3">
      <c r="A40" s="126" t="s">
        <v>371</v>
      </c>
      <c r="B40" s="126"/>
    </row>
    <row r="41" spans="1:2" ht="16.5" thickBot="1" x14ac:dyDescent="0.3">
      <c r="A41" s="126" t="s">
        <v>372</v>
      </c>
      <c r="B41" s="126"/>
    </row>
    <row r="42" spans="1:2" ht="29.25" thickBot="1" x14ac:dyDescent="0.3">
      <c r="A42" s="132" t="s">
        <v>374</v>
      </c>
      <c r="B42" s="126"/>
    </row>
    <row r="43" spans="1:2" ht="16.5" thickBot="1" x14ac:dyDescent="0.3">
      <c r="A43" s="126" t="s">
        <v>369</v>
      </c>
      <c r="B43" s="126"/>
    </row>
    <row r="44" spans="1:2" ht="16.5" thickBot="1" x14ac:dyDescent="0.3">
      <c r="A44" s="126" t="s">
        <v>370</v>
      </c>
      <c r="B44" s="126"/>
    </row>
    <row r="45" spans="1:2" ht="16.5" thickBot="1" x14ac:dyDescent="0.3">
      <c r="A45" s="126" t="s">
        <v>371</v>
      </c>
      <c r="B45" s="126"/>
    </row>
    <row r="46" spans="1:2" ht="16.5" thickBot="1" x14ac:dyDescent="0.3">
      <c r="A46" s="126" t="s">
        <v>372</v>
      </c>
      <c r="B46" s="126"/>
    </row>
    <row r="47" spans="1:2" ht="29.25" thickBot="1" x14ac:dyDescent="0.3">
      <c r="A47" s="125" t="s">
        <v>375</v>
      </c>
      <c r="B47" s="133"/>
    </row>
    <row r="48" spans="1:2" ht="16.5" thickBot="1" x14ac:dyDescent="0.3">
      <c r="A48" s="127" t="s">
        <v>367</v>
      </c>
      <c r="B48" s="133"/>
    </row>
    <row r="49" spans="1:2" ht="16.5" thickBot="1" x14ac:dyDescent="0.3">
      <c r="A49" s="127" t="s">
        <v>376</v>
      </c>
      <c r="B49" s="133"/>
    </row>
    <row r="50" spans="1:2" ht="16.5" thickBot="1" x14ac:dyDescent="0.3">
      <c r="A50" s="127" t="s">
        <v>377</v>
      </c>
      <c r="B50" s="133"/>
    </row>
    <row r="51" spans="1:2" ht="16.5" thickBot="1" x14ac:dyDescent="0.3">
      <c r="A51" s="127" t="s">
        <v>378</v>
      </c>
      <c r="B51" s="133"/>
    </row>
    <row r="52" spans="1:2" ht="16.5" thickBot="1" x14ac:dyDescent="0.3">
      <c r="A52" s="122" t="s">
        <v>379</v>
      </c>
      <c r="B52" s="134"/>
    </row>
    <row r="53" spans="1:2" ht="16.5" thickBot="1" x14ac:dyDescent="0.3">
      <c r="A53" s="122" t="s">
        <v>380</v>
      </c>
      <c r="B53" s="134"/>
    </row>
    <row r="54" spans="1:2" ht="16.5" thickBot="1" x14ac:dyDescent="0.3">
      <c r="A54" s="122" t="s">
        <v>381</v>
      </c>
      <c r="B54" s="134"/>
    </row>
    <row r="55" spans="1:2" ht="16.5" thickBot="1" x14ac:dyDescent="0.3">
      <c r="A55" s="123" t="s">
        <v>382</v>
      </c>
      <c r="B55" s="124"/>
    </row>
    <row r="56" spans="1:2" x14ac:dyDescent="0.25">
      <c r="A56" s="125" t="s">
        <v>383</v>
      </c>
      <c r="B56" s="393" t="s">
        <v>384</v>
      </c>
    </row>
    <row r="57" spans="1:2" x14ac:dyDescent="0.25">
      <c r="A57" s="129" t="s">
        <v>385</v>
      </c>
      <c r="B57" s="394"/>
    </row>
    <row r="58" spans="1:2" x14ac:dyDescent="0.25">
      <c r="A58" s="129" t="s">
        <v>386</v>
      </c>
      <c r="B58" s="394"/>
    </row>
    <row r="59" spans="1:2" x14ac:dyDescent="0.25">
      <c r="A59" s="129" t="s">
        <v>387</v>
      </c>
      <c r="B59" s="394"/>
    </row>
    <row r="60" spans="1:2" x14ac:dyDescent="0.25">
      <c r="A60" s="129" t="s">
        <v>388</v>
      </c>
      <c r="B60" s="394"/>
    </row>
    <row r="61" spans="1:2" ht="16.5" thickBot="1" x14ac:dyDescent="0.3">
      <c r="A61" s="130" t="s">
        <v>389</v>
      </c>
      <c r="B61" s="395"/>
    </row>
    <row r="62" spans="1:2" ht="30.75" thickBot="1" x14ac:dyDescent="0.3">
      <c r="A62" s="127" t="s">
        <v>390</v>
      </c>
      <c r="B62" s="128"/>
    </row>
    <row r="63" spans="1:2" ht="29.25" thickBot="1" x14ac:dyDescent="0.3">
      <c r="A63" s="122" t="s">
        <v>391</v>
      </c>
      <c r="B63" s="128"/>
    </row>
    <row r="64" spans="1:2" ht="16.5" thickBot="1" x14ac:dyDescent="0.3">
      <c r="A64" s="127" t="s">
        <v>367</v>
      </c>
      <c r="B64" s="135"/>
    </row>
    <row r="65" spans="1:2" ht="16.5" thickBot="1" x14ac:dyDescent="0.3">
      <c r="A65" s="127" t="s">
        <v>392</v>
      </c>
      <c r="B65" s="128"/>
    </row>
    <row r="66" spans="1:2" ht="16.5" thickBot="1" x14ac:dyDescent="0.3">
      <c r="A66" s="127" t="s">
        <v>393</v>
      </c>
      <c r="B66" s="135"/>
    </row>
    <row r="67" spans="1:2" ht="16.5" thickBot="1" x14ac:dyDescent="0.3">
      <c r="A67" s="136" t="s">
        <v>394</v>
      </c>
      <c r="B67" s="152"/>
    </row>
    <row r="68" spans="1:2" ht="16.5" thickBot="1" x14ac:dyDescent="0.3">
      <c r="A68" s="122" t="s">
        <v>395</v>
      </c>
      <c r="B68" s="134"/>
    </row>
    <row r="69" spans="1:2" ht="16.5" thickBot="1" x14ac:dyDescent="0.3">
      <c r="A69" s="129" t="s">
        <v>396</v>
      </c>
      <c r="B69" s="137" t="str">
        <f>'6.1. Паспорт сетевой график'!H44</f>
        <v>не требуется</v>
      </c>
    </row>
    <row r="70" spans="1:2" ht="16.5" thickBot="1" x14ac:dyDescent="0.3">
      <c r="A70" s="129" t="s">
        <v>397</v>
      </c>
      <c r="B70" s="137"/>
    </row>
    <row r="71" spans="1:2" ht="16.5" thickBot="1" x14ac:dyDescent="0.3">
      <c r="A71" s="129" t="s">
        <v>398</v>
      </c>
      <c r="B71" s="137"/>
    </row>
    <row r="72" spans="1:2" ht="29.25" thickBot="1" x14ac:dyDescent="0.3">
      <c r="A72" s="138" t="s">
        <v>399</v>
      </c>
      <c r="B72" s="137" t="s">
        <v>613</v>
      </c>
    </row>
    <row r="73" spans="1:2" ht="28.5" x14ac:dyDescent="0.25">
      <c r="A73" s="125" t="s">
        <v>400</v>
      </c>
      <c r="B73" s="393" t="s">
        <v>556</v>
      </c>
    </row>
    <row r="74" spans="1:2" x14ac:dyDescent="0.25">
      <c r="A74" s="129" t="s">
        <v>401</v>
      </c>
      <c r="B74" s="394"/>
    </row>
    <row r="75" spans="1:2" x14ac:dyDescent="0.25">
      <c r="A75" s="129" t="s">
        <v>402</v>
      </c>
      <c r="B75" s="394"/>
    </row>
    <row r="76" spans="1:2" x14ac:dyDescent="0.25">
      <c r="A76" s="129" t="s">
        <v>403</v>
      </c>
      <c r="B76" s="394"/>
    </row>
    <row r="77" spans="1:2" x14ac:dyDescent="0.25">
      <c r="A77" s="129" t="s">
        <v>404</v>
      </c>
      <c r="B77" s="394"/>
    </row>
    <row r="78" spans="1:2" ht="16.5" thickBot="1" x14ac:dyDescent="0.3">
      <c r="A78" s="139" t="s">
        <v>405</v>
      </c>
      <c r="B78" s="395"/>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2023-04-19T11:19:16Z</dcterms:modified>
</cp:coreProperties>
</file>